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0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eckresources-my.sharepoint.com/personal/angeli_flores_teck_com/Documents/Documentos/Fiscalizaciones/SMA/Acta Inspeccion Barrido de Calles/"/>
    </mc:Choice>
  </mc:AlternateContent>
  <xr:revisionPtr revIDLastSave="1" documentId="8_{2EA71636-CB80-4A6B-9D2A-0C938145C93C}" xr6:coauthVersionLast="47" xr6:coauthVersionMax="47" xr10:uidLastSave="{CF4F1EEB-A218-42B4-83A3-2B2FF914D7D0}"/>
  <bookViews>
    <workbookView xWindow="-108" yWindow="-108" windowWidth="23256" windowHeight="12576" firstSheet="1" activeTab="1" xr2:uid="{00000000-000D-0000-FFFF-FFFF00000000}"/>
  </bookViews>
  <sheets>
    <sheet name="Gerreferenciacion" sheetId="1" r:id="rId1"/>
    <sheet name="Imagen satelital de GPS" sheetId="2" r:id="rId2"/>
  </sheets>
  <definedNames>
    <definedName name="_xlnm._FilterDatabase" localSheetId="0" hidden="1">Gerreferenciacion!$A$1:$N$857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57" i="1" l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<sst xmlns="http://schemas.openxmlformats.org/spreadsheetml/2006/main" count="5150" uniqueCount="880">
  <si>
    <t>Secuencia</t>
  </si>
  <si>
    <t>Fecha</t>
  </si>
  <si>
    <t>Hora</t>
  </si>
  <si>
    <t>Grupo</t>
  </si>
  <si>
    <t>Alias</t>
  </si>
  <si>
    <t>Latitud</t>
  </si>
  <si>
    <t>Longitud</t>
  </si>
  <si>
    <t>Dirección</t>
  </si>
  <si>
    <t>Velocidad (Km/h)</t>
  </si>
  <si>
    <t>% Batería</t>
  </si>
  <si>
    <t>Odómetro (Km)</t>
  </si>
  <si>
    <t>Horómetro (Hrs)</t>
  </si>
  <si>
    <t>Alerta</t>
  </si>
  <si>
    <t>Zona/Marca</t>
  </si>
  <si>
    <t>1</t>
  </si>
  <si>
    <t>29/06/2023</t>
  </si>
  <si>
    <t>Proyecto Teck Andacollo</t>
  </si>
  <si>
    <t>BA-06</t>
  </si>
  <si>
    <t>Vehículo encendido</t>
  </si>
  <si>
    <t/>
  </si>
  <si>
    <t>2</t>
  </si>
  <si>
    <t>3</t>
  </si>
  <si>
    <t>4</t>
  </si>
  <si>
    <t>5</t>
  </si>
  <si>
    <t>Encendido o Entró en cobertura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</si>
  <si>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</si>
  <si>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</si>
  <si>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</si>
  <si>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</si>
  <si>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</si>
  <si>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</si>
  <si>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</si>
  <si>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</si>
  <si>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</si>
  <si>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</si>
  <si>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</si>
  <si>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</si>
  <si>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</si>
  <si>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</si>
  <si>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</si>
  <si>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</si>
  <si>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</si>
  <si>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</si>
  <si>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</si>
  <si>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</si>
  <si>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</si>
  <si>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</si>
  <si>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</si>
  <si>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</si>
  <si>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</si>
  <si>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</si>
  <si>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</si>
  <si>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</si>
  <si>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</si>
  <si>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</si>
  <si>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</si>
  <si>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</si>
  <si>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</si>
  <si>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</si>
  <si>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</si>
  <si>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</si>
  <si>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</si>
  <si>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</si>
  <si>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</si>
  <si>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</si>
  <si>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</si>
  <si>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</si>
  <si>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</si>
  <si>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</si>
  <si>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</si>
  <si>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</si>
  <si>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</si>
  <si>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</si>
  <si>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</si>
  <si>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</si>
  <si>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</si>
  <si>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</si>
  <si>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</si>
  <si>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</si>
  <si>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</si>
  <si>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</si>
  <si>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</si>
  <si>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</si>
  <si>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</si>
  <si>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</si>
  <si>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</si>
  <si>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</si>
  <si>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</si>
  <si>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</si>
  <si>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</si>
  <si>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</si>
  <si>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</si>
  <si>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</si>
  <si>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</si>
  <si>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</si>
  <si>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</si>
  <si>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</si>
  <si>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</si>
  <si>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</si>
  <si>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</si>
  <si>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</si>
  <si>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</si>
  <si>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</si>
  <si>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</si>
  <si>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</si>
  <si>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</si>
  <si>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</si>
  <si>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</si>
  <si>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</si>
  <si>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</si>
  <si>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</si>
  <si>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</si>
  <si>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</si>
  <si>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</si>
  <si>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</si>
  <si>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</si>
  <si>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</si>
  <si>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</si>
  <si>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</si>
  <si>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</si>
  <si>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</si>
  <si>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</si>
  <si>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</si>
  <si>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</si>
  <si>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</si>
  <si>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</si>
  <si>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</si>
  <si>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</si>
  <si>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</si>
  <si>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</si>
  <si>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</si>
  <si>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</si>
  <si>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</si>
  <si>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</si>
  <si>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</si>
  <si>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</si>
  <si>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</si>
  <si>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</si>
  <si>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</si>
  <si>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</si>
  <si>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</si>
  <si>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</si>
  <si>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</si>
  <si>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</si>
  <si>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</si>
  <si>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</si>
  <si>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</si>
  <si>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</si>
  <si>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</si>
  <si>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</si>
  <si>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</si>
  <si>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</si>
  <si>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</si>
  <si>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</si>
  <si>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</si>
  <si>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</si>
  <si>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</si>
  <si>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</si>
  <si>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</si>
  <si>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</si>
  <si>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</si>
  <si>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</si>
  <si>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</si>
  <si>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</si>
  <si>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</si>
  <si>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</si>
  <si>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</si>
  <si>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</si>
  <si>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</si>
  <si>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</si>
  <si>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</si>
  <si>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</si>
  <si>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</si>
  <si>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</si>
  <si>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</si>
  <si>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</si>
  <si>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</si>
  <si>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</si>
  <si>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</si>
  <si>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</si>
  <si>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</si>
  <si>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</si>
  <si>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</si>
  <si>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</si>
  <si>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</si>
  <si>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</si>
  <si>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</si>
  <si>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</si>
  <si>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</si>
  <si>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</si>
  <si>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</si>
  <si>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</si>
  <si>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</si>
  <si>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</si>
  <si>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</si>
  <si>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</si>
  <si>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</si>
  <si>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</si>
  <si>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</si>
  <si>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</si>
  <si>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</si>
  <si>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</si>
  <si>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</si>
  <si>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</si>
  <si>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</si>
  <si>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</si>
  <si>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</si>
  <si>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</si>
  <si>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</si>
  <si>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</si>
  <si>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</si>
  <si>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</si>
  <si>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</si>
  <si>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</si>
  <si>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</si>
  <si>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</si>
  <si>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</si>
  <si>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</si>
  <si>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</si>
  <si>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</si>
  <si>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</si>
  <si>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</si>
  <si>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</si>
  <si>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</si>
  <si>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</si>
  <si>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</si>
  <si>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</si>
  <si>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</si>
  <si>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</si>
  <si>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</si>
  <si>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</si>
  <si>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</si>
  <si>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</si>
  <si>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</si>
  <si>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</si>
  <si>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</si>
  <si>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</si>
  <si>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</si>
  <si>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</si>
  <si>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</si>
  <si>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</si>
  <si>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</si>
  <si>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</si>
  <si>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</si>
  <si>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</si>
  <si>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</si>
  <si>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</si>
  <si>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</si>
  <si>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</si>
  <si>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</si>
  <si>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</si>
  <si>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</si>
  <si>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</si>
  <si>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</si>
  <si>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</si>
  <si>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</si>
  <si>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</si>
  <si>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</si>
  <si>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</si>
  <si>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</si>
  <si>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</si>
  <si>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</si>
  <si>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</si>
  <si>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</si>
  <si>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</si>
  <si>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</si>
  <si>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</si>
  <si>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</si>
  <si>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</si>
  <si>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</si>
  <si>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</si>
  <si>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</si>
  <si>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</si>
  <si>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</si>
  <si>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</si>
  <si>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</si>
  <si>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</si>
  <si>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</si>
  <si>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</si>
  <si>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</si>
  <si>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</si>
  <si>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</si>
  <si>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</si>
  <si>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</si>
  <si>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</si>
  <si>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</si>
  <si>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</si>
  <si>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</si>
  <si>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</si>
  <si>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</si>
  <si>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</si>
  <si>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</si>
  <si>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</si>
  <si>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</si>
  <si>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</si>
  <si>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</si>
  <si>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</si>
  <si>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</si>
  <si>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</si>
  <si>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</si>
  <si>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</si>
  <si>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</si>
  <si>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</si>
  <si>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</si>
  <si>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</si>
  <si>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</si>
  <si>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</si>
  <si>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</si>
  <si>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</si>
  <si>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</si>
  <si>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</si>
  <si>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</si>
  <si>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</si>
  <si>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</si>
  <si>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</si>
  <si>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</si>
  <si>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</si>
  <si>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</si>
  <si>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</si>
  <si>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</si>
  <si>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</si>
  <si>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</si>
  <si>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</si>
  <si>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</si>
  <si>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</si>
  <si>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</si>
  <si>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</si>
  <si>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</si>
  <si>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</si>
  <si>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</si>
  <si>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</si>
  <si>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</si>
  <si>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</si>
  <si>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</si>
  <si>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</si>
  <si>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</si>
  <si>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</si>
  <si>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</si>
  <si>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</si>
  <si>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</si>
  <si>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</si>
  <si>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</si>
  <si>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</si>
  <si>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</si>
  <si>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</si>
  <si>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</si>
  <si>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</si>
  <si>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</si>
  <si>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</si>
  <si>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</si>
  <si>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</si>
  <si>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Vehículo apagado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</si>
  <si>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</si>
  <si>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</si>
  <si>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</si>
  <si>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</si>
  <si>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</si>
  <si>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</si>
  <si>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</si>
  <si>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</si>
  <si>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</si>
  <si>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</si>
  <si>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Fuente principal desconectada</t>
  </si>
  <si>
    <t>342</t>
  </si>
  <si>
    <t>Fuente principal conectada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</si>
  <si>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</si>
  <si>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</si>
  <si>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</si>
  <si>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</si>
  <si>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</si>
  <si>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</si>
  <si>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</si>
  <si>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</si>
  <si>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</si>
  <si>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</si>
  <si>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</si>
  <si>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</si>
  <si>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</si>
  <si>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</si>
  <si>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</si>
  <si>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</si>
  <si>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</si>
  <si>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</si>
  <si>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</si>
  <si>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</si>
  <si>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</si>
  <si>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</si>
  <si>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</si>
  <si>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</si>
  <si>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</si>
  <si>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</si>
  <si>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</si>
  <si>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</si>
  <si>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</si>
  <si>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</si>
  <si>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</si>
  <si>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</si>
  <si>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</si>
  <si>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</si>
  <si>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</si>
  <si>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</si>
  <si>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</si>
  <si>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</si>
  <si>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Dispositivo apagado o fuera de cobertura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</si>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</sst>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2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13</xdr:col>
      <xdr:colOff>400527</xdr:colOff>
      <xdr:row>21</xdr:row>
      <xdr:rowOff>20442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5466EB-82C3-14F1-3860-F8F3B19D5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76200"/>
          <a:ext cx="11419047" cy="4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7"/>
  <sheetViews>
    <sheetView topLeftCell="B693" workbookViewId="0">
      <selection activeCell="O515" sqref="O515"/>
    </sheetView>
  </sheetViews>
  <sheetFormatPr defaultColWidth="11" defaultRowHeight="15.6"/>
  <cols>
    <col min="3" max="3" width="20.875" customWidth="1"/>
    <col min="8" max="8" width="44.125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s="1">
        <v>0.37190972222222229</v>
      </c>
      <c r="D2" t="s">
        <v>16</v>
      </c>
      <c r="E2" t="s">
        <v>17</v>
      </c>
      <c r="F2">
        <v>-30.257704</v>
      </c>
      <c r="G2">
        <v>-71.08596</v>
      </c>
      <c r="H2" t="str">
        <f>HYPERLINK("https://www.google.com/maps/search/?api=1&amp;query=-30.257704,-71.08596","Andacollo, Provincia de Elqui, Región de Coquimbo")</f>
        <v>Andacollo, Provincia de Elqui, Región de Coquimbo</v>
      </c>
      <c r="I2">
        <v>0</v>
      </c>
      <c r="J2">
        <v>0</v>
      </c>
      <c r="K2">
        <v>13610.23</v>
      </c>
      <c r="L2">
        <v>585.42999999999995</v>
      </c>
      <c r="M2" t="s">
        <v>18</v>
      </c>
      <c r="N2" t="s">
        <v>19</v>
      </c>
    </row>
    <row r="3" spans="1:14">
      <c r="A3" t="s">
        <v>20</v>
      </c>
      <c r="B3" t="s">
        <v>15</v>
      </c>
      <c r="C3" s="1">
        <v>0.3721296296296297</v>
      </c>
      <c r="D3" t="s">
        <v>16</v>
      </c>
      <c r="E3" t="s">
        <v>17</v>
      </c>
      <c r="F3">
        <v>-30.257704</v>
      </c>
      <c r="G3">
        <v>-71.08596</v>
      </c>
      <c r="H3" t="str">
        <f>HYPERLINK("https://www.google.com/maps/search/?api=1&amp;query=-30.257704,-71.08596","Andacollo, Provincia de Elqui, Región de Coquimbo")</f>
        <v>Andacollo, Provincia de Elqui, Región de Coquimbo</v>
      </c>
      <c r="I3">
        <v>0</v>
      </c>
      <c r="J3">
        <v>0</v>
      </c>
      <c r="K3">
        <v>13610.23</v>
      </c>
      <c r="L3">
        <v>585.42999999999995</v>
      </c>
      <c r="M3" t="s">
        <v>19</v>
      </c>
      <c r="N3" t="s">
        <v>19</v>
      </c>
    </row>
    <row r="4" spans="1:14">
      <c r="A4" t="s">
        <v>21</v>
      </c>
      <c r="B4" t="s">
        <v>15</v>
      </c>
      <c r="C4" s="1">
        <v>0.372650462962963</v>
      </c>
      <c r="D4" t="s">
        <v>16</v>
      </c>
      <c r="E4" t="s">
        <v>17</v>
      </c>
      <c r="F4">
        <v>-30.257708000000001</v>
      </c>
      <c r="G4">
        <v>-71.085989999999995</v>
      </c>
      <c r="H4" t="str">
        <f>HYPERLINK("https://www.google.com/maps/search/?api=1&amp;query=-30.257708,-71.08599","Andacollo, Provincia de Elqui, Región de Coquimbo")</f>
        <v>Andacollo, Provincia de Elqui, Región de Coquimbo</v>
      </c>
      <c r="I4">
        <v>0</v>
      </c>
      <c r="J4">
        <v>0</v>
      </c>
      <c r="K4">
        <v>13610.23</v>
      </c>
      <c r="L4">
        <v>585.42999999999995</v>
      </c>
      <c r="M4" t="s">
        <v>19</v>
      </c>
      <c r="N4" t="s">
        <v>19</v>
      </c>
    </row>
    <row r="5" spans="1:14">
      <c r="A5" t="s">
        <v>22</v>
      </c>
      <c r="B5" t="s">
        <v>15</v>
      </c>
      <c r="C5" s="1">
        <v>0.37339120370370371</v>
      </c>
      <c r="D5" t="s">
        <v>16</v>
      </c>
      <c r="E5" t="s">
        <v>17</v>
      </c>
      <c r="F5">
        <v>-30.257708000000001</v>
      </c>
      <c r="G5">
        <v>-71.085989999999995</v>
      </c>
      <c r="H5" t="str">
        <f>HYPERLINK("https://www.google.com/maps/search/?api=1&amp;query=-30.257708,-71.08599","Andacollo, Provincia de Elqui, Región de Coquimbo")</f>
        <v>Andacollo, Provincia de Elqui, Región de Coquimbo</v>
      </c>
      <c r="I5">
        <v>0</v>
      </c>
      <c r="J5">
        <v>0</v>
      </c>
      <c r="K5">
        <v>13610.23</v>
      </c>
      <c r="L5">
        <v>585.42999999999995</v>
      </c>
      <c r="M5" t="s">
        <v>19</v>
      </c>
      <c r="N5" t="s">
        <v>19</v>
      </c>
    </row>
    <row r="6" spans="1:14">
      <c r="A6" t="s">
        <v>23</v>
      </c>
      <c r="B6" t="s">
        <v>15</v>
      </c>
      <c r="C6" s="1">
        <v>0.37372685185185195</v>
      </c>
      <c r="D6" t="s">
        <v>16</v>
      </c>
      <c r="E6" t="s">
        <v>17</v>
      </c>
      <c r="F6">
        <v>-30.257709999999999</v>
      </c>
      <c r="G6">
        <v>-71.085989999999995</v>
      </c>
      <c r="H6" t="str">
        <f>HYPERLINK("https://www.google.com/maps/search/?api=1&amp;query=-30.25771,-71.08599","Andacollo, Provincia de Elqui, Región de Coquimbo")</f>
        <v>Andacollo, Provincia de Elqui, Región de Coquimbo</v>
      </c>
      <c r="I6">
        <v>0</v>
      </c>
      <c r="J6">
        <v>0</v>
      </c>
      <c r="K6">
        <v>13610.23</v>
      </c>
      <c r="L6">
        <v>585.48</v>
      </c>
      <c r="M6" t="s">
        <v>24</v>
      </c>
      <c r="N6" t="s">
        <v>19</v>
      </c>
    </row>
    <row r="7" spans="1:14">
      <c r="A7" t="s">
        <v>25</v>
      </c>
      <c r="B7" t="s">
        <v>15</v>
      </c>
      <c r="C7" s="1">
        <v>0.37413194444444442</v>
      </c>
      <c r="D7" t="s">
        <v>16</v>
      </c>
      <c r="E7" t="s">
        <v>17</v>
      </c>
      <c r="F7">
        <v>-30.257708000000001</v>
      </c>
      <c r="G7">
        <v>-71.085989999999995</v>
      </c>
      <c r="H7" t="str">
        <f>HYPERLINK("https://www.google.com/maps/search/?api=1&amp;query=-30.257708,-71.08599","Andacollo, Provincia de Elqui, Región de Coquimbo")</f>
        <v>Andacollo, Provincia de Elqui, Región de Coquimbo</v>
      </c>
      <c r="I7">
        <v>0</v>
      </c>
      <c r="J7">
        <v>0</v>
      </c>
      <c r="K7">
        <v>13610.23</v>
      </c>
      <c r="L7">
        <v>585.42999999999995</v>
      </c>
      <c r="M7" t="s">
        <v>19</v>
      </c>
      <c r="N7" t="s">
        <v>19</v>
      </c>
    </row>
    <row r="8" spans="1:14">
      <c r="A8" t="s">
        <v>26</v>
      </c>
      <c r="B8" t="s">
        <v>15</v>
      </c>
      <c r="C8" s="1">
        <v>0.37482638888888897</v>
      </c>
      <c r="D8" t="s">
        <v>16</v>
      </c>
      <c r="E8" t="s">
        <v>17</v>
      </c>
      <c r="F8">
        <v>-30.257708000000001</v>
      </c>
      <c r="G8">
        <v>-71.085989999999995</v>
      </c>
      <c r="H8" t="str">
        <f>HYPERLINK("https://www.google.com/maps/search/?api=1&amp;query=-30.257708,-71.08599","Andacollo, Provincia de Elqui, Región de Coquimbo")</f>
        <v>Andacollo, Provincia de Elqui, Región de Coquimbo</v>
      </c>
      <c r="I8">
        <v>0</v>
      </c>
      <c r="J8">
        <v>0</v>
      </c>
      <c r="K8">
        <v>13610.23</v>
      </c>
      <c r="L8">
        <v>585.42999999999995</v>
      </c>
      <c r="M8" t="s">
        <v>19</v>
      </c>
      <c r="N8" t="s">
        <v>19</v>
      </c>
    </row>
    <row r="9" spans="1:14">
      <c r="A9" t="s">
        <v>27</v>
      </c>
      <c r="B9" t="s">
        <v>15</v>
      </c>
      <c r="C9" s="1">
        <v>0.37556712962962968</v>
      </c>
      <c r="D9" t="s">
        <v>16</v>
      </c>
      <c r="E9" t="s">
        <v>17</v>
      </c>
      <c r="F9">
        <v>-30.257708000000001</v>
      </c>
      <c r="G9">
        <v>-71.085989999999995</v>
      </c>
      <c r="H9" t="str">
        <f>HYPERLINK("https://www.google.com/maps/search/?api=1&amp;query=-30.257708,-71.08599","Andacollo, Provincia de Elqui, Región de Coquimbo")</f>
        <v>Andacollo, Provincia de Elqui, Región de Coquimbo</v>
      </c>
      <c r="I9">
        <v>0</v>
      </c>
      <c r="J9">
        <v>0</v>
      </c>
      <c r="K9">
        <v>13610.23</v>
      </c>
      <c r="L9">
        <v>585.42999999999995</v>
      </c>
      <c r="M9" t="s">
        <v>19</v>
      </c>
      <c r="N9" t="s">
        <v>19</v>
      </c>
    </row>
    <row r="10" spans="1:14">
      <c r="A10" t="s">
        <v>28</v>
      </c>
      <c r="B10" t="s">
        <v>15</v>
      </c>
      <c r="C10" s="1">
        <v>0.37630787037037039</v>
      </c>
      <c r="D10" t="s">
        <v>16</v>
      </c>
      <c r="E10" t="s">
        <v>17</v>
      </c>
      <c r="F10">
        <v>-30.257708000000001</v>
      </c>
      <c r="G10">
        <v>-71.085989999999995</v>
      </c>
      <c r="H10" t="str">
        <f>HYPERLINK("https://www.google.com/maps/search/?api=1&amp;query=-30.257708,-71.08599","Andacollo, Provincia de Elqui, Región de Coquimbo")</f>
        <v>Andacollo, Provincia de Elqui, Región de Coquimbo</v>
      </c>
      <c r="I10">
        <v>0</v>
      </c>
      <c r="J10">
        <v>0</v>
      </c>
      <c r="K10">
        <v>13610.23</v>
      </c>
      <c r="L10">
        <v>585.42999999999995</v>
      </c>
      <c r="M10" t="s">
        <v>19</v>
      </c>
      <c r="N10" t="s">
        <v>19</v>
      </c>
    </row>
    <row r="11" spans="1:14">
      <c r="A11" t="s">
        <v>29</v>
      </c>
      <c r="B11" t="s">
        <v>15</v>
      </c>
      <c r="C11" s="1">
        <v>0.37640046296296303</v>
      </c>
      <c r="D11" t="s">
        <v>16</v>
      </c>
      <c r="E11" t="s">
        <v>17</v>
      </c>
      <c r="F11">
        <v>-30.257732000000001</v>
      </c>
      <c r="G11">
        <v>-71.086169999999996</v>
      </c>
      <c r="H11" t="str">
        <f>HYPERLINK("https://www.google.com/maps/search/?api=1&amp;query=-30.257732,-71.08617","Andacollo, Provincia de Elqui, Región de Coquimbo")</f>
        <v>Andacollo, Provincia de Elqui, Región de Coquimbo</v>
      </c>
      <c r="I11">
        <v>6.2</v>
      </c>
      <c r="J11">
        <v>0</v>
      </c>
      <c r="K11">
        <v>13610.24</v>
      </c>
      <c r="L11">
        <v>585.42999999999995</v>
      </c>
      <c r="M11" t="s">
        <v>19</v>
      </c>
      <c r="N11" t="s">
        <v>19</v>
      </c>
    </row>
    <row r="12" spans="1:14">
      <c r="A12" t="s">
        <v>30</v>
      </c>
      <c r="B12" t="s">
        <v>15</v>
      </c>
      <c r="C12" s="1">
        <v>0.37648148148148153</v>
      </c>
      <c r="D12" t="s">
        <v>16</v>
      </c>
      <c r="E12" t="s">
        <v>17</v>
      </c>
      <c r="F12">
        <v>-30.257829999999998</v>
      </c>
      <c r="G12">
        <v>-71.086135999999996</v>
      </c>
      <c r="H12" t="str">
        <f>HYPERLINK("https://www.google.com/maps/search/?api=1&amp;query=-30.25783,-71.086136","Andacollo, Provincia de Elqui, Región de Coquimbo")</f>
        <v>Andacollo, Provincia de Elqui, Región de Coquimbo</v>
      </c>
      <c r="I12">
        <v>5.7</v>
      </c>
      <c r="J12">
        <v>0</v>
      </c>
      <c r="K12">
        <v>13610.26</v>
      </c>
      <c r="L12">
        <v>585.42999999999995</v>
      </c>
      <c r="M12" t="s">
        <v>19</v>
      </c>
      <c r="N12" t="s">
        <v>19</v>
      </c>
    </row>
    <row r="13" spans="1:14">
      <c r="A13" t="s">
        <v>31</v>
      </c>
      <c r="B13" t="s">
        <v>15</v>
      </c>
      <c r="C13" s="1">
        <v>0.37658564814814821</v>
      </c>
      <c r="D13" t="s">
        <v>16</v>
      </c>
      <c r="E13" t="s">
        <v>17</v>
      </c>
      <c r="F13">
        <v>-30.257866</v>
      </c>
      <c r="G13">
        <v>-71.086010000000002</v>
      </c>
      <c r="H13" t="str">
        <f>HYPERLINK("https://www.google.com/maps/search/?api=1&amp;query=-30.257866,-71.08601","Andacollo, Provincia de Elqui, Región de Coquimbo")</f>
        <v>Andacollo, Provincia de Elqui, Región de Coquimbo</v>
      </c>
      <c r="I13">
        <v>6.1</v>
      </c>
      <c r="J13">
        <v>0</v>
      </c>
      <c r="K13">
        <v>13610.27</v>
      </c>
      <c r="L13">
        <v>585.42999999999995</v>
      </c>
      <c r="M13" t="s">
        <v>19</v>
      </c>
      <c r="N13" t="s">
        <v>19</v>
      </c>
    </row>
    <row r="14" spans="1:14">
      <c r="A14" t="s">
        <v>32</v>
      </c>
      <c r="B14" t="s">
        <v>15</v>
      </c>
      <c r="C14" s="1">
        <v>0.37732638888888892</v>
      </c>
      <c r="D14" t="s">
        <v>16</v>
      </c>
      <c r="E14" t="s">
        <v>17</v>
      </c>
      <c r="F14">
        <v>-30.257853000000001</v>
      </c>
      <c r="G14">
        <v>-71.085920000000002</v>
      </c>
      <c r="H14" t="str">
        <f>HYPERLINK("https://www.google.com/maps/search/?api=1&amp;query=-30.257853,-71.08592","Andacollo, Provincia de Elqui, Región de Coquimbo")</f>
        <v>Andacollo, Provincia de Elqui, Región de Coquimbo</v>
      </c>
      <c r="I14">
        <v>0</v>
      </c>
      <c r="J14">
        <v>0</v>
      </c>
      <c r="K14">
        <v>13610.28</v>
      </c>
      <c r="L14">
        <v>585.42999999999995</v>
      </c>
      <c r="M14" t="s">
        <v>19</v>
      </c>
      <c r="N14" t="s">
        <v>19</v>
      </c>
    </row>
    <row r="15" spans="1:14">
      <c r="A15" t="s">
        <v>33</v>
      </c>
      <c r="B15" t="s">
        <v>15</v>
      </c>
      <c r="C15" s="1">
        <v>0.37741898148148145</v>
      </c>
      <c r="D15" t="s">
        <v>16</v>
      </c>
      <c r="E15" t="s">
        <v>17</v>
      </c>
      <c r="F15">
        <v>-30.257763000000001</v>
      </c>
      <c r="G15">
        <v>-71.085785000000001</v>
      </c>
      <c r="H15" t="str">
        <f>HYPERLINK("https://www.google.com/maps/search/?api=1&amp;query=-30.257763,-71.085785","Antiguo Camino al Aeródromo, Andacollo, Provincia de Elqui, Región de Coquimbo")</f>
        <v>Antiguo Camino al Aeródromo, Andacollo, Provincia de Elqui, Región de Coquimbo</v>
      </c>
      <c r="I15">
        <v>5.5</v>
      </c>
      <c r="J15">
        <v>0</v>
      </c>
      <c r="K15">
        <v>13610.29</v>
      </c>
      <c r="L15">
        <v>585.42999999999995</v>
      </c>
      <c r="M15" t="s">
        <v>19</v>
      </c>
      <c r="N15" t="s">
        <v>19</v>
      </c>
    </row>
    <row r="16" spans="1:14">
      <c r="A16" t="s">
        <v>34</v>
      </c>
      <c r="B16" t="s">
        <v>15</v>
      </c>
      <c r="C16" s="1">
        <v>0.37747685185185187</v>
      </c>
      <c r="D16" t="s">
        <v>16</v>
      </c>
      <c r="E16" t="s">
        <v>17</v>
      </c>
      <c r="F16">
        <v>-30.257667999999999</v>
      </c>
      <c r="G16">
        <v>-71.08578</v>
      </c>
      <c r="H16" t="str">
        <f>HYPERLINK("https://www.google.com/maps/search/?api=1&amp;query=-30.257668,-71.08578","Antiguo Camino al Aeródromo, Andacollo, Provincia de Elqui, Región de Coquimbo")</f>
        <v>Antiguo Camino al Aeródromo, Andacollo, Provincia de Elqui, Región de Coquimbo</v>
      </c>
      <c r="I16">
        <v>10.3</v>
      </c>
      <c r="J16">
        <v>0</v>
      </c>
      <c r="K16">
        <v>13610.3</v>
      </c>
      <c r="L16">
        <v>585.42999999999995</v>
      </c>
      <c r="M16" t="s">
        <v>19</v>
      </c>
      <c r="N16" t="s">
        <v>19</v>
      </c>
    </row>
    <row r="17" spans="1:14">
      <c r="A17" t="s">
        <v>35</v>
      </c>
      <c r="B17" t="s">
        <v>15</v>
      </c>
      <c r="C17" s="1">
        <v>0.37821759259259258</v>
      </c>
      <c r="D17" t="s">
        <v>16</v>
      </c>
      <c r="E17" t="s">
        <v>17</v>
      </c>
      <c r="F17">
        <v>-30.255692</v>
      </c>
      <c r="G17">
        <v>-71.086060000000003</v>
      </c>
      <c r="H17" t="str">
        <f>HYPERLINK("https://www.google.com/maps/search/?api=1&amp;query=-30.255692,-71.08606","Antiguo Camino al Aeródromo, Andacollo, Provincia de Elqui, Región de Coquimbo")</f>
        <v>Antiguo Camino al Aeródromo, Andacollo, Provincia de Elqui, Región de Coquimbo</v>
      </c>
      <c r="I17">
        <v>15.7</v>
      </c>
      <c r="J17">
        <v>0</v>
      </c>
      <c r="K17">
        <v>13610.52</v>
      </c>
      <c r="L17">
        <v>585.42999999999995</v>
      </c>
      <c r="M17" t="s">
        <v>19</v>
      </c>
      <c r="N17" t="s">
        <v>19</v>
      </c>
    </row>
    <row r="18" spans="1:14">
      <c r="A18" t="s">
        <v>36</v>
      </c>
      <c r="B18" t="s">
        <v>15</v>
      </c>
      <c r="C18" s="1">
        <v>0.37829861111111118</v>
      </c>
      <c r="D18" t="s">
        <v>16</v>
      </c>
      <c r="E18" t="s">
        <v>17</v>
      </c>
      <c r="F18">
        <v>-30.255393999999999</v>
      </c>
      <c r="G18">
        <v>-71.086105000000003</v>
      </c>
      <c r="H18" t="str">
        <f>HYPERLINK("https://www.google.com/maps/search/?api=1&amp;query=-30.255394,-71.086105","Antiguo Camino al Aeródromo, Andacollo, Provincia de Elqui, Región de Coquimbo")</f>
        <v>Antiguo Camino al Aeródromo, Andacollo, Provincia de Elqui, Región de Coquimbo</v>
      </c>
      <c r="I18">
        <v>14.2</v>
      </c>
      <c r="J18">
        <v>0</v>
      </c>
      <c r="K18">
        <v>13610.55</v>
      </c>
      <c r="L18">
        <v>585.42999999999995</v>
      </c>
      <c r="M18" t="s">
        <v>19</v>
      </c>
      <c r="N18" t="s">
        <v>19</v>
      </c>
    </row>
    <row r="19" spans="1:14">
      <c r="A19" t="s">
        <v>37</v>
      </c>
      <c r="B19" t="s">
        <v>15</v>
      </c>
      <c r="C19" s="1">
        <v>0.37835648148148149</v>
      </c>
      <c r="D19" t="s">
        <v>16</v>
      </c>
      <c r="E19" t="s">
        <v>17</v>
      </c>
      <c r="F19">
        <v>-30.25525</v>
      </c>
      <c r="G19">
        <v>-71.086190000000002</v>
      </c>
      <c r="H19" t="str">
        <f>HYPERLINK("https://www.google.com/maps/search/?api=1&amp;query=-30.25525,-71.08619","Antiguo Camino al Aeródromo, Andacollo, Provincia de Elqui, Región de Coquimbo")</f>
        <v>Antiguo Camino al Aeródromo, Andacollo, Provincia de Elqui, Región de Coquimbo</v>
      </c>
      <c r="I19">
        <v>12.2</v>
      </c>
      <c r="J19">
        <v>0</v>
      </c>
      <c r="K19">
        <v>13610.57</v>
      </c>
      <c r="L19">
        <v>585.42999999999995</v>
      </c>
      <c r="M19" t="s">
        <v>19</v>
      </c>
      <c r="N19" t="s">
        <v>19</v>
      </c>
    </row>
    <row r="20" spans="1:14">
      <c r="A20" t="s">
        <v>38</v>
      </c>
      <c r="B20" t="s">
        <v>15</v>
      </c>
      <c r="C20" s="1">
        <v>0.3784143518518519</v>
      </c>
      <c r="D20" t="s">
        <v>16</v>
      </c>
      <c r="E20" t="s">
        <v>17</v>
      </c>
      <c r="F20">
        <v>-30.255089000000002</v>
      </c>
      <c r="G20">
        <v>-71.086280000000002</v>
      </c>
      <c r="H20" t="str">
        <f>HYPERLINK("https://www.google.com/maps/search/?api=1&amp;query=-30.255089,-71.08628","Andacollo, Provincia de Elqui, Región de Coquimbo")</f>
        <v>Andacollo, Provincia de Elqui, Región de Coquimbo</v>
      </c>
      <c r="I20">
        <v>9.4</v>
      </c>
      <c r="J20">
        <v>0</v>
      </c>
      <c r="K20">
        <v>13610.59</v>
      </c>
      <c r="L20">
        <v>585.42999999999995</v>
      </c>
      <c r="M20" t="s">
        <v>19</v>
      </c>
      <c r="N20" t="s">
        <v>19</v>
      </c>
    </row>
    <row r="21" spans="1:14">
      <c r="A21" t="s">
        <v>39</v>
      </c>
      <c r="B21" t="s">
        <v>15</v>
      </c>
      <c r="C21" s="1">
        <v>0.3787152777777778</v>
      </c>
      <c r="D21" t="s">
        <v>16</v>
      </c>
      <c r="E21" t="s">
        <v>17</v>
      </c>
      <c r="F21">
        <v>-30.254518999999998</v>
      </c>
      <c r="G21">
        <v>-71.086489999999998</v>
      </c>
      <c r="H21" t="str">
        <f>HYPERLINK("https://www.google.com/maps/search/?api=1&amp;query=-30.254519,-71.08649","Andacollo, Provincia de Elqui, Región de Coquimbo")</f>
        <v>Andacollo, Provincia de Elqui, Región de Coquimbo</v>
      </c>
      <c r="I21">
        <v>6.6</v>
      </c>
      <c r="J21">
        <v>0</v>
      </c>
      <c r="K21">
        <v>13610.66</v>
      </c>
      <c r="L21">
        <v>585.42999999999995</v>
      </c>
      <c r="M21" t="s">
        <v>19</v>
      </c>
      <c r="N21" t="s">
        <v>19</v>
      </c>
    </row>
    <row r="22" spans="1:14">
      <c r="A22" t="s">
        <v>40</v>
      </c>
      <c r="B22" t="s">
        <v>15</v>
      </c>
      <c r="C22" s="1">
        <v>0.37891203703703713</v>
      </c>
      <c r="D22" t="s">
        <v>16</v>
      </c>
      <c r="E22" t="s">
        <v>17</v>
      </c>
      <c r="F22">
        <v>-30.254259999999999</v>
      </c>
      <c r="G22">
        <v>-71.086600000000004</v>
      </c>
      <c r="H22" t="str">
        <f>HYPERLINK("https://www.google.com/maps/search/?api=1&amp;query=-30.25426,-71.0866","Andacollo, Provincia de Elqui, Región de Coquimbo")</f>
        <v>Andacollo, Provincia de Elqui, Región de Coquimbo</v>
      </c>
      <c r="I22">
        <v>9</v>
      </c>
      <c r="J22">
        <v>0</v>
      </c>
      <c r="K22">
        <v>13610.69</v>
      </c>
      <c r="L22">
        <v>585.42999999999995</v>
      </c>
      <c r="M22" t="s">
        <v>19</v>
      </c>
      <c r="N22" t="s">
        <v>19</v>
      </c>
    </row>
    <row r="23" spans="1:14">
      <c r="A23" t="s">
        <v>41</v>
      </c>
      <c r="B23" t="s">
        <v>15</v>
      </c>
      <c r="C23" s="1">
        <v>0.37908564814814816</v>
      </c>
      <c r="D23" t="s">
        <v>16</v>
      </c>
      <c r="E23" t="s">
        <v>17</v>
      </c>
      <c r="F23">
        <v>-30.253881</v>
      </c>
      <c r="G23">
        <v>-71.086650000000006</v>
      </c>
      <c r="H23" t="str">
        <f>HYPERLINK("https://www.google.com/maps/search/?api=1&amp;query=-30.253881,-71.08665","Andacollo, Provincia de Elqui, Región de Coquimbo")</f>
        <v>Andacollo, Provincia de Elqui, Región de Coquimbo</v>
      </c>
      <c r="I23">
        <v>9.8000000000000007</v>
      </c>
      <c r="J23">
        <v>0</v>
      </c>
      <c r="K23">
        <v>13610.73</v>
      </c>
      <c r="L23">
        <v>585.42999999999995</v>
      </c>
      <c r="M23" t="s">
        <v>19</v>
      </c>
      <c r="N23" t="s">
        <v>19</v>
      </c>
    </row>
    <row r="24" spans="1:14">
      <c r="A24" t="s">
        <v>42</v>
      </c>
      <c r="B24" t="s">
        <v>15</v>
      </c>
      <c r="C24" s="1">
        <v>0.37921296296296303</v>
      </c>
      <c r="D24" t="s">
        <v>16</v>
      </c>
      <c r="E24" t="s">
        <v>17</v>
      </c>
      <c r="F24">
        <v>-30.253613999999999</v>
      </c>
      <c r="G24">
        <v>-71.086624</v>
      </c>
      <c r="H24" t="str">
        <f>HYPERLINK("https://www.google.com/maps/search/?api=1&amp;query=-30.253614,-71.086624","Andacollo, Provincia de Elqui, Región de Coquimbo")</f>
        <v>Andacollo, Provincia de Elqui, Región de Coquimbo</v>
      </c>
      <c r="I24">
        <v>8.5</v>
      </c>
      <c r="J24">
        <v>0</v>
      </c>
      <c r="K24">
        <v>13610.76</v>
      </c>
      <c r="L24">
        <v>585.42999999999995</v>
      </c>
      <c r="M24" t="s">
        <v>19</v>
      </c>
      <c r="N24" t="s">
        <v>19</v>
      </c>
    </row>
    <row r="25" spans="1:14">
      <c r="A25" t="s">
        <v>43</v>
      </c>
      <c r="B25" t="s">
        <v>15</v>
      </c>
      <c r="C25" s="1">
        <v>0.3793171296296296</v>
      </c>
      <c r="D25" t="s">
        <v>16</v>
      </c>
      <c r="E25" t="s">
        <v>17</v>
      </c>
      <c r="F25">
        <v>-30.253454000000001</v>
      </c>
      <c r="G25">
        <v>-71.086590000000001</v>
      </c>
      <c r="H25" t="str">
        <f>HYPERLINK("https://www.google.com/maps/search/?api=1&amp;query=-30.253454,-71.08659","Andacollo, Provincia de Elqui, Región de Coquimbo")</f>
        <v>Andacollo, Provincia de Elqui, Región de Coquimbo</v>
      </c>
      <c r="I25">
        <v>5.5</v>
      </c>
      <c r="J25">
        <v>0</v>
      </c>
      <c r="K25">
        <v>13610.77</v>
      </c>
      <c r="L25">
        <v>585.42999999999995</v>
      </c>
      <c r="M25" t="s">
        <v>19</v>
      </c>
      <c r="N25" t="s">
        <v>19</v>
      </c>
    </row>
    <row r="26" spans="1:14">
      <c r="A26" t="s">
        <v>44</v>
      </c>
      <c r="B26" t="s">
        <v>15</v>
      </c>
      <c r="C26" s="1">
        <v>0.37954861111111116</v>
      </c>
      <c r="D26" t="s">
        <v>16</v>
      </c>
      <c r="E26" t="s">
        <v>17</v>
      </c>
      <c r="F26">
        <v>-30.253270000000001</v>
      </c>
      <c r="G26">
        <v>-71.086680000000001</v>
      </c>
      <c r="H26" t="str">
        <f>HYPERLINK("https://www.google.com/maps/search/?api=1&amp;query=-30.25327,-71.08668","Andacollo, Provincia de Elqui, Región de Coquimbo")</f>
        <v>Andacollo, Provincia de Elqui, Región de Coquimbo</v>
      </c>
      <c r="I26">
        <v>7</v>
      </c>
      <c r="J26">
        <v>0</v>
      </c>
      <c r="K26">
        <v>13610.8</v>
      </c>
      <c r="L26">
        <v>585.42999999999995</v>
      </c>
      <c r="M26" t="s">
        <v>19</v>
      </c>
      <c r="N26" t="s">
        <v>19</v>
      </c>
    </row>
    <row r="27" spans="1:14">
      <c r="A27" t="s">
        <v>45</v>
      </c>
      <c r="B27" t="s">
        <v>15</v>
      </c>
      <c r="C27" s="1">
        <v>0.37990740740740747</v>
      </c>
      <c r="D27" t="s">
        <v>16</v>
      </c>
      <c r="E27" t="s">
        <v>17</v>
      </c>
      <c r="F27">
        <v>-30.253171999999999</v>
      </c>
      <c r="G27">
        <v>-71.086699999999993</v>
      </c>
      <c r="H27" t="str">
        <f>HYPERLINK("https://www.google.com/maps/search/?api=1&amp;query=-30.253172,-71.0867","Andacollo, Provincia de Elqui, Región de Coquimbo")</f>
        <v>Andacollo, Provincia de Elqui, Región de Coquimbo</v>
      </c>
      <c r="I27">
        <v>9.6</v>
      </c>
      <c r="J27">
        <v>0</v>
      </c>
      <c r="K27">
        <v>13610.81</v>
      </c>
      <c r="L27">
        <v>585.42999999999995</v>
      </c>
      <c r="M27" t="s">
        <v>19</v>
      </c>
      <c r="N27" t="s">
        <v>19</v>
      </c>
    </row>
    <row r="28" spans="1:14">
      <c r="A28" t="s">
        <v>46</v>
      </c>
      <c r="B28" t="s">
        <v>15</v>
      </c>
      <c r="C28" s="1">
        <v>0.38060185185185191</v>
      </c>
      <c r="D28" t="s">
        <v>16</v>
      </c>
      <c r="E28" t="s">
        <v>17</v>
      </c>
      <c r="F28">
        <v>-30.252379999999999</v>
      </c>
      <c r="G28">
        <v>-71.086685000000003</v>
      </c>
      <c r="H28" t="str">
        <f>HYPERLINK("https://www.google.com/maps/search/?api=1&amp;query=-30.25238,-71.086685","Andacollo, Provincia de Elqui, Región de Coquimbo")</f>
        <v>Andacollo, Provincia de Elqui, Región de Coquimbo</v>
      </c>
      <c r="I28">
        <v>0</v>
      </c>
      <c r="J28">
        <v>0</v>
      </c>
      <c r="K28">
        <v>13610.89</v>
      </c>
      <c r="L28">
        <v>585.42999999999995</v>
      </c>
      <c r="M28" t="s">
        <v>19</v>
      </c>
      <c r="N28" t="s">
        <v>19</v>
      </c>
    </row>
    <row r="29" spans="1:14">
      <c r="A29" t="s">
        <v>47</v>
      </c>
      <c r="B29" t="s">
        <v>15</v>
      </c>
      <c r="C29" s="1">
        <v>0.38134259259259262</v>
      </c>
      <c r="D29" t="s">
        <v>16</v>
      </c>
      <c r="E29" t="s">
        <v>17</v>
      </c>
      <c r="F29">
        <v>-30.252379999999999</v>
      </c>
      <c r="G29">
        <v>-71.086685000000003</v>
      </c>
      <c r="H29" t="str">
        <f>HYPERLINK("https://www.google.com/maps/search/?api=1&amp;query=-30.25238,-71.086685","Andacollo, Provincia de Elqui, Región de Coquimbo")</f>
        <v>Andacollo, Provincia de Elqui, Región de Coquimbo</v>
      </c>
      <c r="I29">
        <v>0</v>
      </c>
      <c r="J29">
        <v>0</v>
      </c>
      <c r="K29">
        <v>13610.89</v>
      </c>
      <c r="L29">
        <v>585.42999999999995</v>
      </c>
      <c r="M29" t="s">
        <v>19</v>
      </c>
      <c r="N29" t="s">
        <v>19</v>
      </c>
    </row>
    <row r="30" spans="1:14">
      <c r="A30" t="s">
        <v>48</v>
      </c>
      <c r="B30" t="s">
        <v>15</v>
      </c>
      <c r="C30" s="1">
        <v>0.38194444444444442</v>
      </c>
      <c r="D30" t="s">
        <v>16</v>
      </c>
      <c r="E30" t="s">
        <v>17</v>
      </c>
      <c r="F30">
        <v>-30.251999999999999</v>
      </c>
      <c r="G30">
        <v>-71.086740000000006</v>
      </c>
      <c r="H30" t="str">
        <f>HYPERLINK("https://www.google.com/maps/search/?api=1&amp;query=-30.252,-71.08674","Andacollo, Provincia de Elqui, Región de Coquimbo")</f>
        <v>Andacollo, Provincia de Elqui, Región de Coquimbo</v>
      </c>
      <c r="I30">
        <v>5.9</v>
      </c>
      <c r="J30">
        <v>0</v>
      </c>
      <c r="K30">
        <v>13610.94</v>
      </c>
      <c r="L30">
        <v>585.42999999999995</v>
      </c>
      <c r="M30" t="s">
        <v>19</v>
      </c>
      <c r="N30" t="s">
        <v>19</v>
      </c>
    </row>
    <row r="31" spans="1:14">
      <c r="A31" t="s">
        <v>49</v>
      </c>
      <c r="B31" t="s">
        <v>15</v>
      </c>
      <c r="C31" s="1">
        <v>0.38237268518518519</v>
      </c>
      <c r="D31" t="s">
        <v>16</v>
      </c>
      <c r="E31" t="s">
        <v>17</v>
      </c>
      <c r="F31">
        <v>-30.251235999999999</v>
      </c>
      <c r="G31">
        <v>-71.086879999999994</v>
      </c>
      <c r="H31" t="str">
        <f>HYPERLINK("https://www.google.com/maps/search/?api=1&amp;query=-30.251236,-71.08688","Andacollo, Provincia de Elqui, Región de Coquimbo")</f>
        <v>Andacollo, Provincia de Elqui, Región de Coquimbo</v>
      </c>
      <c r="I31">
        <v>9.1999999999999993</v>
      </c>
      <c r="J31">
        <v>0</v>
      </c>
      <c r="K31">
        <v>13611.02</v>
      </c>
      <c r="L31">
        <v>585.42999999999995</v>
      </c>
      <c r="M31" t="s">
        <v>19</v>
      </c>
      <c r="N31" t="s">
        <v>19</v>
      </c>
    </row>
    <row r="32" spans="1:14">
      <c r="A32" t="s">
        <v>50</v>
      </c>
      <c r="B32" t="s">
        <v>15</v>
      </c>
      <c r="C32" s="1">
        <v>0.38288194444444446</v>
      </c>
      <c r="D32" t="s">
        <v>16</v>
      </c>
      <c r="E32" t="s">
        <v>17</v>
      </c>
      <c r="F32">
        <v>-30.250278000000002</v>
      </c>
      <c r="G32">
        <v>-71.086879999999994</v>
      </c>
      <c r="H32" t="str">
        <f>HYPERLINK("https://www.google.com/maps/search/?api=1&amp;query=-30.250278,-71.08688","Andacollo, Provincia de Elqui, Región de Coquimbo")</f>
        <v>Andacollo, Provincia de Elqui, Región de Coquimbo</v>
      </c>
      <c r="I32">
        <v>10.7</v>
      </c>
      <c r="J32">
        <v>0</v>
      </c>
      <c r="K32">
        <v>13611.12</v>
      </c>
      <c r="L32">
        <v>585.42999999999995</v>
      </c>
      <c r="M32" t="s">
        <v>19</v>
      </c>
      <c r="N32" t="s">
        <v>19</v>
      </c>
    </row>
    <row r="33" spans="1:14">
      <c r="A33" t="s">
        <v>51</v>
      </c>
      <c r="B33" t="s">
        <v>15</v>
      </c>
      <c r="C33" s="1">
        <v>0.38299768518518529</v>
      </c>
      <c r="D33" t="s">
        <v>16</v>
      </c>
      <c r="E33" t="s">
        <v>17</v>
      </c>
      <c r="F33">
        <v>-30.250017</v>
      </c>
      <c r="G33">
        <v>-71.086799999999997</v>
      </c>
      <c r="H33" t="str">
        <f>HYPERLINK("https://www.google.com/maps/search/?api=1&amp;query=-30.250017,-71.0868","Antiguo Camino al Aeródromo, Andacollo, Provincia de Elqui, Región de Coquimbo")</f>
        <v>Antiguo Camino al Aeródromo, Andacollo, Provincia de Elqui, Región de Coquimbo</v>
      </c>
      <c r="I33">
        <v>10.9</v>
      </c>
      <c r="J33">
        <v>0</v>
      </c>
      <c r="K33">
        <v>13611.15</v>
      </c>
      <c r="L33">
        <v>585.42999999999995</v>
      </c>
      <c r="M33" t="s">
        <v>19</v>
      </c>
      <c r="N33" t="s">
        <v>19</v>
      </c>
    </row>
    <row r="34" spans="1:14">
      <c r="A34" t="s">
        <v>52</v>
      </c>
      <c r="B34" t="s">
        <v>15</v>
      </c>
      <c r="C34" s="1">
        <v>0.383738425925926</v>
      </c>
      <c r="D34" t="s">
        <v>16</v>
      </c>
      <c r="E34" t="s">
        <v>17</v>
      </c>
      <c r="F34">
        <v>-30.248612999999999</v>
      </c>
      <c r="G34">
        <v>-71.08623</v>
      </c>
      <c r="H34" t="str">
        <f>HYPERLINK("https://www.google.com/maps/search/?api=1&amp;query=-30.248613,-71.08623","Antiguo Camino al Aeródromo, Andacollo, Provincia de Elqui, Región de Coquimbo")</f>
        <v>Antiguo Camino al Aeródromo, Andacollo, Provincia de Elqui, Región de Coquimbo</v>
      </c>
      <c r="I34">
        <v>6.4</v>
      </c>
      <c r="J34">
        <v>0</v>
      </c>
      <c r="K34">
        <v>13611.31</v>
      </c>
      <c r="L34">
        <v>585.42999999999995</v>
      </c>
      <c r="M34" t="s">
        <v>19</v>
      </c>
      <c r="N34" t="s">
        <v>19</v>
      </c>
    </row>
    <row r="35" spans="1:14">
      <c r="A35" t="s">
        <v>53</v>
      </c>
      <c r="B35" t="s">
        <v>15</v>
      </c>
      <c r="C35" s="1">
        <v>0.38443287037037044</v>
      </c>
      <c r="D35" t="s">
        <v>16</v>
      </c>
      <c r="E35" t="s">
        <v>17</v>
      </c>
      <c r="F35">
        <v>-30.247762999999999</v>
      </c>
      <c r="G35">
        <v>-71.085970000000003</v>
      </c>
      <c r="H35" t="str">
        <f>HYPERLINK("https://www.google.com/maps/search/?api=1&amp;query=-30.247763,-71.08597","Antiguo Camino al Aeródromo, Andacollo, Provincia de Elqui, Región de Coquimbo")</f>
        <v>Antiguo Camino al Aeródromo, Andacollo, Provincia de Elqui, Región de Coquimbo</v>
      </c>
      <c r="I35">
        <v>9.4</v>
      </c>
      <c r="J35">
        <v>0</v>
      </c>
      <c r="K35">
        <v>13611.41</v>
      </c>
      <c r="L35">
        <v>585.42999999999995</v>
      </c>
      <c r="M35" t="s">
        <v>19</v>
      </c>
      <c r="N35" t="s">
        <v>19</v>
      </c>
    </row>
    <row r="36" spans="1:14">
      <c r="A36" t="s">
        <v>54</v>
      </c>
      <c r="B36" t="s">
        <v>15</v>
      </c>
      <c r="C36" s="1">
        <v>0.3847800925925926</v>
      </c>
      <c r="D36" t="s">
        <v>16</v>
      </c>
      <c r="E36" t="s">
        <v>17</v>
      </c>
      <c r="F36">
        <v>-30.247064999999999</v>
      </c>
      <c r="G36">
        <v>-71.085723999999999</v>
      </c>
      <c r="H36" t="str">
        <f>HYPERLINK("https://www.google.com/maps/search/?api=1&amp;query=-30.247065,-71.085724","Antiguo Camino al Aeródromo, Andacollo, Provincia de Elqui, Región de Coquimbo")</f>
        <v>Antiguo Camino al Aeródromo, Andacollo, Provincia de Elqui, Región de Coquimbo</v>
      </c>
      <c r="I36">
        <v>11.2</v>
      </c>
      <c r="J36">
        <v>0</v>
      </c>
      <c r="K36">
        <v>13611.49</v>
      </c>
      <c r="L36">
        <v>585.42999999999995</v>
      </c>
      <c r="M36" t="s">
        <v>19</v>
      </c>
      <c r="N36" t="s">
        <v>19</v>
      </c>
    </row>
    <row r="37" spans="1:14">
      <c r="A37" t="s">
        <v>55</v>
      </c>
      <c r="B37" t="s">
        <v>15</v>
      </c>
      <c r="C37" s="1">
        <v>0.38538194444444451</v>
      </c>
      <c r="D37" t="s">
        <v>16</v>
      </c>
      <c r="E37" t="s">
        <v>17</v>
      </c>
      <c r="F37">
        <v>-30.245892999999999</v>
      </c>
      <c r="G37">
        <v>-71.085080000000005</v>
      </c>
      <c r="H37" t="str">
        <f>HYPERLINK("https://www.google.com/maps/search/?api=1&amp;query=-30.245893,-71.08508","Antiguo Camino al Aeródromo, Andacollo, Provincia de Elqui, Región de Coquimbo")</f>
        <v>Antiguo Camino al Aeródromo, Andacollo, Provincia de Elqui, Región de Coquimbo</v>
      </c>
      <c r="I37">
        <v>8.8000000000000007</v>
      </c>
      <c r="J37">
        <v>0</v>
      </c>
      <c r="K37">
        <v>13611.63</v>
      </c>
      <c r="L37">
        <v>585.42999999999995</v>
      </c>
      <c r="M37" t="s">
        <v>19</v>
      </c>
      <c r="N37" t="s">
        <v>19</v>
      </c>
    </row>
    <row r="38" spans="1:14">
      <c r="A38" t="s">
        <v>56</v>
      </c>
      <c r="B38" t="s">
        <v>15</v>
      </c>
      <c r="C38" s="1">
        <v>0.38542824074074078</v>
      </c>
      <c r="D38" t="s">
        <v>16</v>
      </c>
      <c r="E38" t="s">
        <v>17</v>
      </c>
      <c r="F38">
        <v>-30.245782999999999</v>
      </c>
      <c r="G38">
        <v>-71.085070000000002</v>
      </c>
      <c r="H38" t="str">
        <f>HYPERLINK("https://www.google.com/maps/search/?api=1&amp;query=-30.245783,-71.08507","Antiguo Camino al Aeródromo, Andacollo, Provincia de Elqui, Región de Coquimbo")</f>
        <v>Antiguo Camino al Aeródromo, Andacollo, Provincia de Elqui, Región de Coquimbo</v>
      </c>
      <c r="I38">
        <v>8.8000000000000007</v>
      </c>
      <c r="J38">
        <v>0</v>
      </c>
      <c r="K38">
        <v>13611.64</v>
      </c>
      <c r="L38">
        <v>585.42999999999995</v>
      </c>
      <c r="M38" t="s">
        <v>19</v>
      </c>
      <c r="N38" t="s">
        <v>19</v>
      </c>
    </row>
    <row r="39" spans="1:14">
      <c r="A39" t="s">
        <v>57</v>
      </c>
      <c r="B39" t="s">
        <v>15</v>
      </c>
      <c r="C39" s="1">
        <v>0.3854861111111112</v>
      </c>
      <c r="D39" t="s">
        <v>16</v>
      </c>
      <c r="E39" t="s">
        <v>17</v>
      </c>
      <c r="F39">
        <v>-30.245676</v>
      </c>
      <c r="G39">
        <v>-71.085089999999994</v>
      </c>
      <c r="H39" t="str">
        <f>HYPERLINK("https://www.google.com/maps/search/?api=1&amp;query=-30.245676,-71.08509","Antiguo Camino al Aeródromo, Andacollo, Provincia de Elqui, Región de Coquimbo")</f>
        <v>Antiguo Camino al Aeródromo, Andacollo, Provincia de Elqui, Región de Coquimbo</v>
      </c>
      <c r="I39">
        <v>8.6999999999999993</v>
      </c>
      <c r="J39">
        <v>0</v>
      </c>
      <c r="K39">
        <v>13611.65</v>
      </c>
      <c r="L39">
        <v>585.42999999999995</v>
      </c>
      <c r="M39" t="s">
        <v>19</v>
      </c>
      <c r="N39" t="s">
        <v>19</v>
      </c>
    </row>
    <row r="40" spans="1:14">
      <c r="A40" t="s">
        <v>58</v>
      </c>
      <c r="B40" t="s">
        <v>15</v>
      </c>
      <c r="C40" s="1">
        <v>0.3855439814814815</v>
      </c>
      <c r="D40" t="s">
        <v>16</v>
      </c>
      <c r="E40" t="s">
        <v>17</v>
      </c>
      <c r="F40">
        <v>-30.245577000000001</v>
      </c>
      <c r="G40">
        <v>-71.085144</v>
      </c>
      <c r="H40" t="str">
        <f>HYPERLINK("https://www.google.com/maps/search/?api=1&amp;query=-30.245577,-71.085144","Antiguo Camino al Aeródromo, Andacollo, Provincia de Elqui, Región de Coquimbo")</f>
        <v>Antiguo Camino al Aeródromo, Andacollo, Provincia de Elqui, Región de Coquimbo</v>
      </c>
      <c r="I40">
        <v>8.6999999999999993</v>
      </c>
      <c r="J40">
        <v>0</v>
      </c>
      <c r="K40">
        <v>13611.66</v>
      </c>
      <c r="L40">
        <v>585.42999999999995</v>
      </c>
      <c r="M40" t="s">
        <v>19</v>
      </c>
      <c r="N40" t="s">
        <v>19</v>
      </c>
    </row>
    <row r="41" spans="1:14">
      <c r="A41" t="s">
        <v>59</v>
      </c>
      <c r="B41" t="s">
        <v>15</v>
      </c>
      <c r="C41" s="1">
        <v>0.38581018518518517</v>
      </c>
      <c r="D41" t="s">
        <v>16</v>
      </c>
      <c r="E41" t="s">
        <v>17</v>
      </c>
      <c r="F41">
        <v>-30.245207000000001</v>
      </c>
      <c r="G41">
        <v>-71.085400000000007</v>
      </c>
      <c r="H41" t="str">
        <f>HYPERLINK("https://www.google.com/maps/search/?api=1&amp;query=-30.245207,-71.0854","Antiguo Camino al Aeródromo, Andacollo, Provincia de Elqui, Región de Coquimbo")</f>
        <v>Antiguo Camino al Aeródromo, Andacollo, Provincia de Elqui, Región de Coquimbo</v>
      </c>
      <c r="I41">
        <v>8.8000000000000007</v>
      </c>
      <c r="J41">
        <v>0</v>
      </c>
      <c r="K41">
        <v>13611.71</v>
      </c>
      <c r="L41">
        <v>585.42999999999995</v>
      </c>
      <c r="M41" t="s">
        <v>19</v>
      </c>
      <c r="N41" t="s">
        <v>19</v>
      </c>
    </row>
    <row r="42" spans="1:14">
      <c r="A42" t="s">
        <v>60</v>
      </c>
      <c r="B42" t="s">
        <v>15</v>
      </c>
      <c r="C42" s="1">
        <v>0.38589120370370367</v>
      </c>
      <c r="D42" t="s">
        <v>16</v>
      </c>
      <c r="E42" t="s">
        <v>17</v>
      </c>
      <c r="F42">
        <v>-30.245052000000001</v>
      </c>
      <c r="G42">
        <v>-71.085430000000002</v>
      </c>
      <c r="H42" t="str">
        <f>HYPERLINK("https://www.google.com/maps/search/?api=1&amp;query=-30.245052,-71.08543","Antiguo Camino al Aeródromo, Andacollo, Provincia de Elqui, Región de Coquimbo")</f>
        <v>Antiguo Camino al Aeródromo, Andacollo, Provincia de Elqui, Región de Coquimbo</v>
      </c>
      <c r="I42">
        <v>8.8000000000000007</v>
      </c>
      <c r="J42">
        <v>0</v>
      </c>
      <c r="K42">
        <v>13611.73</v>
      </c>
      <c r="L42">
        <v>585.42999999999995</v>
      </c>
      <c r="M42" t="s">
        <v>19</v>
      </c>
      <c r="N42" t="s">
        <v>19</v>
      </c>
    </row>
    <row r="43" spans="1:14">
      <c r="A43" t="s">
        <v>61</v>
      </c>
      <c r="B43" t="s">
        <v>15</v>
      </c>
      <c r="C43" s="1">
        <v>0.38658564814814822</v>
      </c>
      <c r="D43" t="s">
        <v>16</v>
      </c>
      <c r="E43" t="s">
        <v>17</v>
      </c>
      <c r="F43">
        <v>-30.243706</v>
      </c>
      <c r="G43">
        <v>-71.085629999999995</v>
      </c>
      <c r="H43" t="str">
        <f>HYPERLINK("https://www.google.com/maps/search/?api=1&amp;query=-30.243706,-71.08563","Antiguo Camino al Aeródromo, Andacollo, Provincia de Elqui, Región de Coquimbo")</f>
        <v>Antiguo Camino al Aeródromo, Andacollo, Provincia de Elqui, Región de Coquimbo</v>
      </c>
      <c r="I43">
        <v>8.1</v>
      </c>
      <c r="J43">
        <v>0</v>
      </c>
      <c r="K43">
        <v>13611.88</v>
      </c>
      <c r="L43">
        <v>585.42999999999995</v>
      </c>
      <c r="M43" t="s">
        <v>19</v>
      </c>
      <c r="N43" t="s">
        <v>19</v>
      </c>
    </row>
    <row r="44" spans="1:14">
      <c r="A44" t="s">
        <v>62</v>
      </c>
      <c r="B44" t="s">
        <v>15</v>
      </c>
      <c r="C44" s="1">
        <v>0.38732638888888893</v>
      </c>
      <c r="D44" t="s">
        <v>16</v>
      </c>
      <c r="E44" t="s">
        <v>17</v>
      </c>
      <c r="F44">
        <v>-30.242598000000001</v>
      </c>
      <c r="G44">
        <v>-71.085830000000001</v>
      </c>
      <c r="H44" t="str">
        <f>HYPERLINK("https://www.google.com/maps/search/?api=1&amp;query=-30.242598,-71.08583","Antiguo Camino al Aeródromo, Andacollo, Provincia de Elqui, Región de Coquimbo")</f>
        <v>Antiguo Camino al Aeródromo, Andacollo, Provincia de Elqui, Región de Coquimbo</v>
      </c>
      <c r="I44">
        <v>12.4</v>
      </c>
      <c r="J44">
        <v>0</v>
      </c>
      <c r="K44">
        <v>13612</v>
      </c>
      <c r="L44">
        <v>585.42999999999995</v>
      </c>
      <c r="M44" t="s">
        <v>19</v>
      </c>
      <c r="N44" t="s">
        <v>19</v>
      </c>
    </row>
    <row r="45" spans="1:14">
      <c r="A45" t="s">
        <v>63</v>
      </c>
      <c r="B45" t="s">
        <v>15</v>
      </c>
      <c r="C45" s="1">
        <v>0.38736111111111116</v>
      </c>
      <c r="D45" t="s">
        <v>16</v>
      </c>
      <c r="E45" t="s">
        <v>17</v>
      </c>
      <c r="F45">
        <v>-30.242439999999998</v>
      </c>
      <c r="G45">
        <v>-71.085830000000001</v>
      </c>
      <c r="H45" t="str">
        <f>HYPERLINK("https://www.google.com/maps/search/?api=1&amp;query=-30.24244,-71.08583","Antiguo Camino al Aeródromo, Andacollo, Provincia de Elqui, Región de Coquimbo")</f>
        <v>Antiguo Camino al Aeródromo, Andacollo, Provincia de Elqui, Región de Coquimbo</v>
      </c>
      <c r="I45">
        <v>11.6</v>
      </c>
      <c r="J45">
        <v>0</v>
      </c>
      <c r="K45">
        <v>13612.02</v>
      </c>
      <c r="L45">
        <v>585.42999999999995</v>
      </c>
      <c r="M45" t="s">
        <v>19</v>
      </c>
      <c r="N45" t="s">
        <v>19</v>
      </c>
    </row>
    <row r="46" spans="1:14">
      <c r="A46" t="s">
        <v>64</v>
      </c>
      <c r="B46" t="s">
        <v>15</v>
      </c>
      <c r="C46" s="1">
        <v>0.3874537037037038</v>
      </c>
      <c r="D46" t="s">
        <v>16</v>
      </c>
      <c r="E46" t="s">
        <v>17</v>
      </c>
      <c r="F46">
        <v>-30.242193</v>
      </c>
      <c r="G46">
        <v>-71.085785000000001</v>
      </c>
      <c r="H46" t="str">
        <f>HYPERLINK("https://www.google.com/maps/search/?api=1&amp;query=-30.242193,-71.085785","Antiguo Camino al Aeródromo, Andacollo, Provincia de Elqui, Región de Coquimbo")</f>
        <v>Antiguo Camino al Aeródromo, Andacollo, Provincia de Elqui, Región de Coquimbo</v>
      </c>
      <c r="I46">
        <v>11.8</v>
      </c>
      <c r="J46">
        <v>0</v>
      </c>
      <c r="K46">
        <v>13612.04</v>
      </c>
      <c r="L46">
        <v>585.42999999999995</v>
      </c>
      <c r="M46" t="s">
        <v>19</v>
      </c>
      <c r="N46" t="s">
        <v>19</v>
      </c>
    </row>
    <row r="47" spans="1:14">
      <c r="A47" t="s">
        <v>65</v>
      </c>
      <c r="B47" t="s">
        <v>15</v>
      </c>
      <c r="C47" s="1">
        <v>0.38789351851851861</v>
      </c>
      <c r="D47" t="s">
        <v>16</v>
      </c>
      <c r="E47" t="s">
        <v>17</v>
      </c>
      <c r="F47">
        <v>-30.241833</v>
      </c>
      <c r="G47">
        <v>-71.085650000000001</v>
      </c>
      <c r="H47" t="str">
        <f>HYPERLINK("https://www.google.com/maps/search/?api=1&amp;query=-30.241833,-71.08565","Antiguo Camino al Aeródromo, Andacollo, Provincia de Elqui, Región de Coquimbo")</f>
        <v>Antiguo Camino al Aeródromo, Andacollo, Provincia de Elqui, Región de Coquimbo</v>
      </c>
      <c r="I47">
        <v>8.1</v>
      </c>
      <c r="J47">
        <v>0</v>
      </c>
      <c r="K47">
        <v>13612.08</v>
      </c>
      <c r="L47">
        <v>585.42999999999995</v>
      </c>
      <c r="M47" t="s">
        <v>19</v>
      </c>
      <c r="N47" t="s">
        <v>19</v>
      </c>
    </row>
    <row r="48" spans="1:14">
      <c r="A48" t="s">
        <v>66</v>
      </c>
      <c r="B48" t="s">
        <v>15</v>
      </c>
      <c r="C48" s="1">
        <v>0.38837962962962969</v>
      </c>
      <c r="D48" t="s">
        <v>16</v>
      </c>
      <c r="E48" t="s">
        <v>17</v>
      </c>
      <c r="F48">
        <v>-30.240753000000002</v>
      </c>
      <c r="G48">
        <v>-71.086219999999997</v>
      </c>
      <c r="H48" t="str">
        <f>HYPERLINK("https://www.google.com/maps/search/?api=1&amp;query=-30.240753,-71.08622","Andacollo - Cuesta de Piedra - Samo Alto, Provincia de Elqui, Región de Coquimbo")</f>
        <v>Andacollo - Cuesta de Piedra - Samo Alto, Provincia de Elqui, Región de Coquimbo</v>
      </c>
      <c r="I48">
        <v>11.8</v>
      </c>
      <c r="J48">
        <v>0</v>
      </c>
      <c r="K48">
        <v>13612.21</v>
      </c>
      <c r="L48">
        <v>585.42999999999995</v>
      </c>
      <c r="M48" t="s">
        <v>19</v>
      </c>
      <c r="N48" t="s">
        <v>19</v>
      </c>
    </row>
    <row r="49" spans="1:14">
      <c r="A49" t="s">
        <v>67</v>
      </c>
      <c r="B49" t="s">
        <v>15</v>
      </c>
      <c r="C49" s="1">
        <v>0.38843749999999999</v>
      </c>
      <c r="D49" t="s">
        <v>16</v>
      </c>
      <c r="E49" t="s">
        <v>17</v>
      </c>
      <c r="F49">
        <v>-30.240587000000001</v>
      </c>
      <c r="G49">
        <v>-71.086169999999996</v>
      </c>
      <c r="H49" t="str">
        <f>HYPERLINK("https://www.google.com/maps/search/?api=1&amp;query=-30.240587,-71.08617","Andacollo - Cuesta de Piedra - Samo Alto, Provincia de Elqui, Región de Coquimbo")</f>
        <v>Andacollo - Cuesta de Piedra - Samo Alto, Provincia de Elqui, Región de Coquimbo</v>
      </c>
      <c r="I49">
        <v>14.6</v>
      </c>
      <c r="J49">
        <v>0</v>
      </c>
      <c r="K49">
        <v>13612.23</v>
      </c>
      <c r="L49">
        <v>585.42999999999995</v>
      </c>
      <c r="M49" t="s">
        <v>19</v>
      </c>
      <c r="N49" t="s">
        <v>19</v>
      </c>
    </row>
    <row r="50" spans="1:14">
      <c r="A50" t="s">
        <v>68</v>
      </c>
      <c r="B50" t="s">
        <v>15</v>
      </c>
      <c r="C50" s="1">
        <v>0.38849537037037041</v>
      </c>
      <c r="D50" t="s">
        <v>16</v>
      </c>
      <c r="E50" t="s">
        <v>17</v>
      </c>
      <c r="F50">
        <v>-30.240459999999999</v>
      </c>
      <c r="G50">
        <v>-71.086079999999995</v>
      </c>
      <c r="H50" t="str">
        <f>HYPERLINK("https://www.google.com/maps/search/?api=1&amp;query=-30.24046,-71.08608","Andacollo - Cuesta de Piedra - Samo Alto, Provincia de Elqui, Región de Coquimbo")</f>
        <v>Andacollo - Cuesta de Piedra - Samo Alto, Provincia de Elqui, Región de Coquimbo</v>
      </c>
      <c r="I50">
        <v>7.9</v>
      </c>
      <c r="J50">
        <v>0</v>
      </c>
      <c r="K50">
        <v>13612.25</v>
      </c>
      <c r="L50">
        <v>585.42999999999995</v>
      </c>
      <c r="M50" t="s">
        <v>19</v>
      </c>
      <c r="N50" t="s">
        <v>19</v>
      </c>
    </row>
    <row r="51" spans="1:14">
      <c r="A51" t="s">
        <v>69</v>
      </c>
      <c r="B51" t="s">
        <v>15</v>
      </c>
      <c r="C51" s="1">
        <v>0.38868055555555558</v>
      </c>
      <c r="D51" t="s">
        <v>16</v>
      </c>
      <c r="E51" t="s">
        <v>17</v>
      </c>
      <c r="F51">
        <v>-30.240227000000001</v>
      </c>
      <c r="G51">
        <v>-71.085880000000003</v>
      </c>
      <c r="H51" t="str">
        <f>HYPERLINK("https://www.google.com/maps/search/?api=1&amp;query=-30.240227,-71.08588","Andacollo - Cuesta de Piedra - Samo Alto, Provincia de Elqui, Región de Coquimbo")</f>
        <v>Andacollo - Cuesta de Piedra - Samo Alto, Provincia de Elqui, Región de Coquimbo</v>
      </c>
      <c r="I51">
        <v>7.5</v>
      </c>
      <c r="J51">
        <v>0</v>
      </c>
      <c r="K51">
        <v>13612.28</v>
      </c>
      <c r="L51">
        <v>585.42999999999995</v>
      </c>
      <c r="M51" t="s">
        <v>19</v>
      </c>
      <c r="N51" t="s">
        <v>19</v>
      </c>
    </row>
    <row r="52" spans="1:14">
      <c r="A52" t="s">
        <v>70</v>
      </c>
      <c r="B52" t="s">
        <v>15</v>
      </c>
      <c r="C52" s="1">
        <v>0.388738425925926</v>
      </c>
      <c r="D52" t="s">
        <v>16</v>
      </c>
      <c r="E52" t="s">
        <v>17</v>
      </c>
      <c r="F52">
        <v>-30.240189000000001</v>
      </c>
      <c r="G52">
        <v>-71.085740000000001</v>
      </c>
      <c r="H52" t="str">
        <f>HYPERLINK("https://www.google.com/maps/search/?api=1&amp;query=-30.240189,-71.08574","Andacollo - Cuesta de Piedra - Samo Alto, Provincia de Elqui, Región de Coquimbo")</f>
        <v>Andacollo - Cuesta de Piedra - Samo Alto, Provincia de Elqui, Región de Coquimbo</v>
      </c>
      <c r="I52">
        <v>12.4</v>
      </c>
      <c r="J52">
        <v>0</v>
      </c>
      <c r="K52">
        <v>13612.3</v>
      </c>
      <c r="L52">
        <v>585.42999999999995</v>
      </c>
      <c r="M52" t="s">
        <v>19</v>
      </c>
      <c r="N52" t="s">
        <v>19</v>
      </c>
    </row>
    <row r="53" spans="1:14">
      <c r="A53" t="s">
        <v>71</v>
      </c>
      <c r="B53" t="s">
        <v>15</v>
      </c>
      <c r="C53" s="1">
        <v>0.3888194444444445</v>
      </c>
      <c r="D53" t="s">
        <v>16</v>
      </c>
      <c r="E53" t="s">
        <v>17</v>
      </c>
      <c r="F53">
        <v>-30.240082000000001</v>
      </c>
      <c r="G53">
        <v>-71.085494999999995</v>
      </c>
      <c r="H53" t="str">
        <f>HYPERLINK("https://www.google.com/maps/search/?api=1&amp;query=-30.240082,-71.085495","Andacollo - Cuesta de Piedra - Samo Alto, Provincia de Elqui, Región de Coquimbo")</f>
        <v>Andacollo - Cuesta de Piedra - Samo Alto, Provincia de Elqui, Región de Coquimbo</v>
      </c>
      <c r="I53">
        <v>14.6</v>
      </c>
      <c r="J53">
        <v>0</v>
      </c>
      <c r="K53">
        <v>13612.32</v>
      </c>
      <c r="L53">
        <v>585.42999999999995</v>
      </c>
      <c r="M53" t="s">
        <v>19</v>
      </c>
      <c r="N53" t="s">
        <v>19</v>
      </c>
    </row>
    <row r="54" spans="1:14">
      <c r="A54" t="s">
        <v>72</v>
      </c>
      <c r="B54" t="s">
        <v>15</v>
      </c>
      <c r="C54" s="1">
        <v>0.38898148148148148</v>
      </c>
      <c r="D54" t="s">
        <v>16</v>
      </c>
      <c r="E54" t="s">
        <v>17</v>
      </c>
      <c r="F54">
        <v>-30.239767000000001</v>
      </c>
      <c r="G54">
        <v>-71.084969999999998</v>
      </c>
      <c r="H54" t="str">
        <f>HYPERLINK("https://www.google.com/maps/search/?api=1&amp;query=-30.239767,-71.08497","Andacollo - Cuesta de Piedra - Samo Alto, Provincia de Elqui, Región de Coquimbo")</f>
        <v>Andacollo - Cuesta de Piedra - Samo Alto, Provincia de Elqui, Región de Coquimbo</v>
      </c>
      <c r="I54">
        <v>11.1</v>
      </c>
      <c r="J54">
        <v>0</v>
      </c>
      <c r="K54">
        <v>13612.38</v>
      </c>
      <c r="L54">
        <v>585.42999999999995</v>
      </c>
      <c r="M54" t="s">
        <v>19</v>
      </c>
      <c r="N54" t="s">
        <v>19</v>
      </c>
    </row>
    <row r="55" spans="1:14">
      <c r="A55" t="s">
        <v>73</v>
      </c>
      <c r="B55" t="s">
        <v>15</v>
      </c>
      <c r="C55" s="1">
        <v>0.38906250000000009</v>
      </c>
      <c r="D55" t="s">
        <v>16</v>
      </c>
      <c r="E55" t="s">
        <v>17</v>
      </c>
      <c r="F55">
        <v>-30.239626000000001</v>
      </c>
      <c r="G55">
        <v>-71.084819999999993</v>
      </c>
      <c r="H55" t="str">
        <f>HYPERLINK("https://www.google.com/maps/search/?api=1&amp;query=-30.239626,-71.08482","Andacollo - Cuesta de Piedra - Samo Alto, Provincia de Elqui, Región de Coquimbo")</f>
        <v>Andacollo - Cuesta de Piedra - Samo Alto, Provincia de Elqui, Región de Coquimbo</v>
      </c>
      <c r="I55">
        <v>10.5</v>
      </c>
      <c r="J55">
        <v>0</v>
      </c>
      <c r="K55">
        <v>13612.4</v>
      </c>
      <c r="L55">
        <v>585.42999999999995</v>
      </c>
      <c r="M55" t="s">
        <v>19</v>
      </c>
      <c r="N55" t="s">
        <v>19</v>
      </c>
    </row>
    <row r="56" spans="1:14">
      <c r="A56" t="s">
        <v>74</v>
      </c>
      <c r="B56" t="s">
        <v>15</v>
      </c>
      <c r="C56" s="1">
        <v>0.38910879629629636</v>
      </c>
      <c r="D56" t="s">
        <v>16</v>
      </c>
      <c r="E56" t="s">
        <v>17</v>
      </c>
      <c r="F56">
        <v>-30.239498000000001</v>
      </c>
      <c r="G56">
        <v>-71.08475</v>
      </c>
      <c r="H56" t="str">
        <f>HYPERLINK("https://www.google.com/maps/search/?api=1&amp;query=-30.239498,-71.08475","Andacollo - Cuesta de Piedra - Samo Alto, Provincia de Elqui, Región de Coquimbo")</f>
        <v>Andacollo - Cuesta de Piedra - Samo Alto, Provincia de Elqui, Región de Coquimbo</v>
      </c>
      <c r="I56">
        <v>11.8</v>
      </c>
      <c r="J56">
        <v>0</v>
      </c>
      <c r="K56">
        <v>13612.42</v>
      </c>
      <c r="L56">
        <v>585.42999999999995</v>
      </c>
      <c r="M56" t="s">
        <v>19</v>
      </c>
      <c r="N56" t="s">
        <v>19</v>
      </c>
    </row>
    <row r="57" spans="1:14">
      <c r="A57" t="s">
        <v>75</v>
      </c>
      <c r="B57" t="s">
        <v>15</v>
      </c>
      <c r="C57" s="1">
        <v>0.38927083333333334</v>
      </c>
      <c r="D57" t="s">
        <v>16</v>
      </c>
      <c r="E57" t="s">
        <v>17</v>
      </c>
      <c r="F57">
        <v>-30.239128000000001</v>
      </c>
      <c r="G57">
        <v>-71.084564</v>
      </c>
      <c r="H57" t="str">
        <f>HYPERLINK("https://www.google.com/maps/search/?api=1&amp;query=-30.239128,-71.084564","Andacollo - Cuesta de Piedra - Samo Alto, Provincia de Elqui, Región de Coquimbo")</f>
        <v>Andacollo - Cuesta de Piedra - Samo Alto, Provincia de Elqui, Región de Coquimbo</v>
      </c>
      <c r="I57">
        <v>9.1999999999999993</v>
      </c>
      <c r="J57">
        <v>0</v>
      </c>
      <c r="K57">
        <v>13612.46</v>
      </c>
      <c r="L57">
        <v>585.42999999999995</v>
      </c>
      <c r="M57" t="s">
        <v>19</v>
      </c>
      <c r="N57" t="s">
        <v>19</v>
      </c>
    </row>
    <row r="58" spans="1:14">
      <c r="A58" t="s">
        <v>76</v>
      </c>
      <c r="B58" t="s">
        <v>15</v>
      </c>
      <c r="C58" s="1">
        <v>0.38931712962962961</v>
      </c>
      <c r="D58" t="s">
        <v>16</v>
      </c>
      <c r="E58" t="s">
        <v>17</v>
      </c>
      <c r="F58">
        <v>-30.239053999999999</v>
      </c>
      <c r="G58">
        <v>-71.084479999999999</v>
      </c>
      <c r="H58" t="str">
        <f>HYPERLINK("https://www.google.com/maps/search/?api=1&amp;query=-30.239054,-71.08448","Ríos, Andacollo, Provincia de Elqui, Región de Coquimbo")</f>
        <v>Ríos, Andacollo, Provincia de Elqui, Región de Coquimbo</v>
      </c>
      <c r="I58">
        <v>9.1999999999999993</v>
      </c>
      <c r="J58">
        <v>0</v>
      </c>
      <c r="K58">
        <v>13612.47</v>
      </c>
      <c r="L58">
        <v>585.42999999999995</v>
      </c>
      <c r="M58" t="s">
        <v>19</v>
      </c>
      <c r="N58" t="s">
        <v>19</v>
      </c>
    </row>
    <row r="59" spans="1:14">
      <c r="A59" t="s">
        <v>77</v>
      </c>
      <c r="B59" t="s">
        <v>15</v>
      </c>
      <c r="C59" s="1">
        <v>0.38937500000000003</v>
      </c>
      <c r="D59" t="s">
        <v>16</v>
      </c>
      <c r="E59" t="s">
        <v>17</v>
      </c>
      <c r="F59">
        <v>-30.239061</v>
      </c>
      <c r="G59">
        <v>-71.084334999999996</v>
      </c>
      <c r="H59" t="str">
        <f>HYPERLINK("https://www.google.com/maps/search/?api=1&amp;query=-30.239061,-71.084335","Ríos, Andacollo, Provincia de Elqui, Región de Coquimbo")</f>
        <v>Ríos, Andacollo, Provincia de Elqui, Región de Coquimbo</v>
      </c>
      <c r="I59">
        <v>9.6</v>
      </c>
      <c r="J59">
        <v>0</v>
      </c>
      <c r="K59">
        <v>13612.49</v>
      </c>
      <c r="L59">
        <v>585.42999999999995</v>
      </c>
      <c r="M59" t="s">
        <v>19</v>
      </c>
      <c r="N59" t="s">
        <v>19</v>
      </c>
    </row>
    <row r="60" spans="1:14">
      <c r="A60" t="s">
        <v>78</v>
      </c>
      <c r="B60" t="s">
        <v>15</v>
      </c>
      <c r="C60" s="1">
        <v>0.38946759259259256</v>
      </c>
      <c r="D60" t="s">
        <v>16</v>
      </c>
      <c r="E60" t="s">
        <v>17</v>
      </c>
      <c r="F60">
        <v>-30.239091999999999</v>
      </c>
      <c r="G60">
        <v>-71.084199999999996</v>
      </c>
      <c r="H60" t="str">
        <f>HYPERLINK("https://www.google.com/maps/search/?api=1&amp;query=-30.239092,-71.0842","Sixto Valdivia, Andacollo, Provincia de Elqui, Región de Coquimbo")</f>
        <v>Sixto Valdivia, Andacollo, Provincia de Elqui, Región de Coquimbo</v>
      </c>
      <c r="I60">
        <v>6.2</v>
      </c>
      <c r="J60">
        <v>0</v>
      </c>
      <c r="K60">
        <v>13612.5</v>
      </c>
      <c r="L60">
        <v>585.42999999999995</v>
      </c>
      <c r="M60" t="s">
        <v>19</v>
      </c>
      <c r="N60" t="s">
        <v>19</v>
      </c>
    </row>
    <row r="61" spans="1:14">
      <c r="A61" t="s">
        <v>79</v>
      </c>
      <c r="B61" t="s">
        <v>15</v>
      </c>
      <c r="C61" s="1">
        <v>0.38962962962962966</v>
      </c>
      <c r="D61" t="s">
        <v>16</v>
      </c>
      <c r="E61" t="s">
        <v>17</v>
      </c>
      <c r="F61">
        <v>-30.239193</v>
      </c>
      <c r="G61">
        <v>-71.083916000000002</v>
      </c>
      <c r="H61" t="str">
        <f>HYPERLINK("https://www.google.com/maps/search/?api=1&amp;query=-30.239193,-71.083916","Punta Arenas, Andacollo, Provincia de Elqui, Región de Coquimbo")</f>
        <v>Punta Arenas, Andacollo, Provincia de Elqui, Región de Coquimbo</v>
      </c>
      <c r="I61">
        <v>10.7</v>
      </c>
      <c r="J61">
        <v>0</v>
      </c>
      <c r="K61">
        <v>13612.53</v>
      </c>
      <c r="L61">
        <v>585.42999999999995</v>
      </c>
      <c r="M61" t="s">
        <v>19</v>
      </c>
      <c r="N61" t="s">
        <v>19</v>
      </c>
    </row>
    <row r="62" spans="1:14">
      <c r="A62" t="s">
        <v>80</v>
      </c>
      <c r="B62" t="s">
        <v>15</v>
      </c>
      <c r="C62" s="1">
        <v>0.38983796296296302</v>
      </c>
      <c r="D62" t="s">
        <v>16</v>
      </c>
      <c r="E62" t="s">
        <v>17</v>
      </c>
      <c r="F62">
        <v>-30.239253999999999</v>
      </c>
      <c r="G62">
        <v>-71.083740000000006</v>
      </c>
      <c r="H62" t="str">
        <f>HYPERLINK("https://www.google.com/maps/search/?api=1&amp;query=-30.239254,-71.08374","Sixto Valdivia, Andacollo, Provincia de Elqui, Región de Coquimbo")</f>
        <v>Sixto Valdivia, Andacollo, Provincia de Elqui, Región de Coquimbo</v>
      </c>
      <c r="I62">
        <v>8.1</v>
      </c>
      <c r="J62">
        <v>0</v>
      </c>
      <c r="K62">
        <v>13612.55</v>
      </c>
      <c r="L62">
        <v>585.42999999999995</v>
      </c>
      <c r="M62" t="s">
        <v>19</v>
      </c>
      <c r="N62" t="s">
        <v>19</v>
      </c>
    </row>
    <row r="63" spans="1:14">
      <c r="A63" t="s">
        <v>81</v>
      </c>
      <c r="B63" t="s">
        <v>15</v>
      </c>
      <c r="C63" s="1">
        <v>0.39016203703703711</v>
      </c>
      <c r="D63" t="s">
        <v>16</v>
      </c>
      <c r="E63" t="s">
        <v>17</v>
      </c>
      <c r="F63">
        <v>-30.239452</v>
      </c>
      <c r="G63">
        <v>-71.082620000000006</v>
      </c>
      <c r="H63" t="str">
        <f>HYPERLINK("https://www.google.com/maps/search/?api=1&amp;query=-30.239452,-71.08262","Sixto Valdivia, Andacollo, Provincia de Elqui, Región de Coquimbo")</f>
        <v>Sixto Valdivia, Andacollo, Provincia de Elqui, Región de Coquimbo</v>
      </c>
      <c r="I63">
        <v>13.5</v>
      </c>
      <c r="J63">
        <v>0</v>
      </c>
      <c r="K63">
        <v>13612.66</v>
      </c>
      <c r="L63">
        <v>585.42999999999995</v>
      </c>
      <c r="M63" t="s">
        <v>19</v>
      </c>
      <c r="N63" t="s">
        <v>19</v>
      </c>
    </row>
    <row r="64" spans="1:14">
      <c r="A64" t="s">
        <v>82</v>
      </c>
      <c r="B64" t="s">
        <v>15</v>
      </c>
      <c r="C64" s="1">
        <v>0.39023148148148157</v>
      </c>
      <c r="D64" t="s">
        <v>16</v>
      </c>
      <c r="E64" t="s">
        <v>17</v>
      </c>
      <c r="F64">
        <v>-30.239560000000001</v>
      </c>
      <c r="G64">
        <v>-71.082436000000001</v>
      </c>
      <c r="H64" t="str">
        <f>HYPERLINK("https://www.google.com/maps/search/?api=1&amp;query=-30.23956,-71.082436","Sixto Valdivia, Andacollo, Provincia de Elqui, Región de Coquimbo")</f>
        <v>Sixto Valdivia, Andacollo, Provincia de Elqui, Región de Coquimbo</v>
      </c>
      <c r="I64">
        <v>9.8000000000000007</v>
      </c>
      <c r="J64">
        <v>0</v>
      </c>
      <c r="K64">
        <v>13612.68</v>
      </c>
      <c r="L64">
        <v>585.42999999999995</v>
      </c>
      <c r="M64" t="s">
        <v>19</v>
      </c>
      <c r="N64" t="s">
        <v>19</v>
      </c>
    </row>
    <row r="65" spans="1:14">
      <c r="A65" t="s">
        <v>83</v>
      </c>
      <c r="B65" t="s">
        <v>15</v>
      </c>
      <c r="C65" s="1">
        <v>0.39035879629629633</v>
      </c>
      <c r="D65" t="s">
        <v>16</v>
      </c>
      <c r="E65" t="s">
        <v>17</v>
      </c>
      <c r="F65">
        <v>-30.239666</v>
      </c>
      <c r="G65">
        <v>-71.082229999999996</v>
      </c>
      <c r="H65" t="str">
        <f>HYPERLINK("https://www.google.com/maps/search/?api=1&amp;query=-30.239666,-71.08223","Sixto Valdivia, Andacollo, Provincia de Elqui, Región de Coquimbo")</f>
        <v>Sixto Valdivia, Andacollo, Provincia de Elqui, Región de Coquimbo</v>
      </c>
      <c r="I65">
        <v>8.3000000000000007</v>
      </c>
      <c r="J65">
        <v>0</v>
      </c>
      <c r="K65">
        <v>13612.7</v>
      </c>
      <c r="L65">
        <v>585.42999999999995</v>
      </c>
      <c r="M65" t="s">
        <v>19</v>
      </c>
      <c r="N65" t="s">
        <v>19</v>
      </c>
    </row>
    <row r="66" spans="1:14">
      <c r="A66" t="s">
        <v>84</v>
      </c>
      <c r="B66" t="s">
        <v>15</v>
      </c>
      <c r="C66" s="1">
        <v>0.39041666666666663</v>
      </c>
      <c r="D66" t="s">
        <v>16</v>
      </c>
      <c r="E66" t="s">
        <v>17</v>
      </c>
      <c r="F66">
        <v>-30.239747999999999</v>
      </c>
      <c r="G66">
        <v>-71.082120000000003</v>
      </c>
      <c r="H66" t="str">
        <f>HYPERLINK("https://www.google.com/maps/search/?api=1&amp;query=-30.239748,-71.08212","Sixto Valdivia, Andacollo, Provincia de Elqui, Región de Coquimbo")</f>
        <v>Sixto Valdivia, Andacollo, Provincia de Elqui, Región de Coquimbo</v>
      </c>
      <c r="I66">
        <v>10.3</v>
      </c>
      <c r="J66">
        <v>0</v>
      </c>
      <c r="K66">
        <v>13612.71</v>
      </c>
      <c r="L66">
        <v>585.42999999999995</v>
      </c>
      <c r="M66" t="s">
        <v>19</v>
      </c>
      <c r="N66" t="s">
        <v>19</v>
      </c>
    </row>
    <row r="67" spans="1:14">
      <c r="A67" t="s">
        <v>85</v>
      </c>
      <c r="B67" t="s">
        <v>15</v>
      </c>
      <c r="C67" s="1">
        <v>0.39047453703703705</v>
      </c>
      <c r="D67" t="s">
        <v>16</v>
      </c>
      <c r="E67" t="s">
        <v>17</v>
      </c>
      <c r="F67">
        <v>-30.239819000000001</v>
      </c>
      <c r="G67">
        <v>-71.082009999999997</v>
      </c>
      <c r="H67" t="str">
        <f>HYPERLINK("https://www.google.com/maps/search/?api=1&amp;query=-30.239819,-71.08201","Sixto Valdivia, Andacollo, Provincia de Elqui, Región de Coquimbo")</f>
        <v>Sixto Valdivia, Andacollo, Provincia de Elqui, Región de Coquimbo</v>
      </c>
      <c r="I67">
        <v>7.7</v>
      </c>
      <c r="J67">
        <v>0</v>
      </c>
      <c r="K67">
        <v>13612.73</v>
      </c>
      <c r="L67">
        <v>585.42999999999995</v>
      </c>
      <c r="M67" t="s">
        <v>19</v>
      </c>
      <c r="N67" t="s">
        <v>19</v>
      </c>
    </row>
    <row r="68" spans="1:14">
      <c r="A68" t="s">
        <v>86</v>
      </c>
      <c r="B68" t="s">
        <v>15</v>
      </c>
      <c r="C68" s="1">
        <v>0.39071759259259264</v>
      </c>
      <c r="D68" t="s">
        <v>16</v>
      </c>
      <c r="E68" t="s">
        <v>17</v>
      </c>
      <c r="F68">
        <v>-30.240069999999999</v>
      </c>
      <c r="G68">
        <v>-71.081635000000006</v>
      </c>
      <c r="H68" t="str">
        <f>HYPERLINK("https://www.google.com/maps/search/?api=1&amp;query=-30.24007,-71.081635","Sixto Valdivia, Andacollo, Provincia de Elqui, Región de Coquimbo")</f>
        <v>Sixto Valdivia, Andacollo, Provincia de Elqui, Región de Coquimbo</v>
      </c>
      <c r="I68">
        <v>9.8000000000000007</v>
      </c>
      <c r="J68">
        <v>0</v>
      </c>
      <c r="K68">
        <v>13612.77</v>
      </c>
      <c r="L68">
        <v>585.42999999999995</v>
      </c>
      <c r="M68" t="s">
        <v>19</v>
      </c>
      <c r="N68" t="s">
        <v>19</v>
      </c>
    </row>
    <row r="69" spans="1:14">
      <c r="A69" t="s">
        <v>87</v>
      </c>
      <c r="B69" t="s">
        <v>15</v>
      </c>
      <c r="C69" s="1">
        <v>0.39077546296296295</v>
      </c>
      <c r="D69" t="s">
        <v>16</v>
      </c>
      <c r="E69" t="s">
        <v>17</v>
      </c>
      <c r="F69">
        <v>-30.240155999999999</v>
      </c>
      <c r="G69">
        <v>-71.081540000000004</v>
      </c>
      <c r="H69" t="str">
        <f>HYPERLINK("https://www.google.com/maps/search/?api=1&amp;query=-30.240156,-71.08154","Sixto Valdivia, Andacollo, Provincia de Elqui, Región de Coquimbo")</f>
        <v>Sixto Valdivia, Andacollo, Provincia de Elqui, Región de Coquimbo</v>
      </c>
      <c r="I69">
        <v>8.1</v>
      </c>
      <c r="J69">
        <v>0</v>
      </c>
      <c r="K69">
        <v>13612.78</v>
      </c>
      <c r="L69">
        <v>585.42999999999995</v>
      </c>
      <c r="M69" t="s">
        <v>19</v>
      </c>
      <c r="N69" t="s">
        <v>19</v>
      </c>
    </row>
    <row r="70" spans="1:14">
      <c r="A70" t="s">
        <v>88</v>
      </c>
      <c r="B70" t="s">
        <v>15</v>
      </c>
      <c r="C70" s="1">
        <v>0.39119212962962968</v>
      </c>
      <c r="D70" t="s">
        <v>16</v>
      </c>
      <c r="E70" t="s">
        <v>17</v>
      </c>
      <c r="F70">
        <v>-30.240746000000001</v>
      </c>
      <c r="G70">
        <v>-71.080709999999996</v>
      </c>
      <c r="H70" t="str">
        <f>HYPERLINK("https://www.google.com/maps/search/?api=1&amp;query=-30.240746,-71.08071","Sixto Valdivia, Andacollo, Provincia de Elqui, Región de Coquimbo")</f>
        <v>Sixto Valdivia, Andacollo, Provincia de Elqui, Región de Coquimbo</v>
      </c>
      <c r="I70">
        <v>11.6</v>
      </c>
      <c r="J70">
        <v>0</v>
      </c>
      <c r="K70">
        <v>13612.89</v>
      </c>
      <c r="L70">
        <v>585.42999999999995</v>
      </c>
      <c r="M70" t="s">
        <v>19</v>
      </c>
      <c r="N70" t="s">
        <v>19</v>
      </c>
    </row>
    <row r="71" spans="1:14">
      <c r="A71" t="s">
        <v>89</v>
      </c>
      <c r="B71" t="s">
        <v>15</v>
      </c>
      <c r="C71" s="1">
        <v>0.39184027777777786</v>
      </c>
      <c r="D71" t="s">
        <v>16</v>
      </c>
      <c r="E71" t="s">
        <v>17</v>
      </c>
      <c r="F71">
        <v>-30.241343000000001</v>
      </c>
      <c r="G71">
        <v>-71.079350000000005</v>
      </c>
      <c r="H71" t="str">
        <f>HYPERLINK("https://www.google.com/maps/search/?api=1&amp;query=-30.241343,-71.07935","Casuto, Andacollo, Provincia de Elqui, Región de Coquimbo")</f>
        <v>Casuto, Andacollo, Provincia de Elqui, Región de Coquimbo</v>
      </c>
      <c r="I71">
        <v>11.8</v>
      </c>
      <c r="J71">
        <v>1</v>
      </c>
      <c r="K71">
        <v>13613.03</v>
      </c>
      <c r="L71">
        <v>585.42999999999995</v>
      </c>
      <c r="M71" t="s">
        <v>19</v>
      </c>
      <c r="N71" t="s">
        <v>19</v>
      </c>
    </row>
    <row r="72" spans="1:14">
      <c r="A72" t="s">
        <v>90</v>
      </c>
      <c r="B72" t="s">
        <v>15</v>
      </c>
      <c r="C72" s="1">
        <v>0.39189814814814816</v>
      </c>
      <c r="D72" t="s">
        <v>16</v>
      </c>
      <c r="E72" t="s">
        <v>17</v>
      </c>
      <c r="F72">
        <v>-30.24136</v>
      </c>
      <c r="G72">
        <v>-71.079184999999995</v>
      </c>
      <c r="H72" t="str">
        <f>HYPERLINK("https://www.google.com/maps/search/?api=1&amp;query=-30.24136,-71.079185","Casuto, Andacollo, Provincia de Elqui, Región de Coquimbo")</f>
        <v>Casuto, Andacollo, Provincia de Elqui, Región de Coquimbo</v>
      </c>
      <c r="I72">
        <v>10.9</v>
      </c>
      <c r="J72">
        <v>1</v>
      </c>
      <c r="K72">
        <v>13613.05</v>
      </c>
      <c r="L72">
        <v>585.42999999999995</v>
      </c>
      <c r="M72" t="s">
        <v>19</v>
      </c>
      <c r="N72" t="s">
        <v>19</v>
      </c>
    </row>
    <row r="73" spans="1:14">
      <c r="A73" t="s">
        <v>91</v>
      </c>
      <c r="B73" t="s">
        <v>15</v>
      </c>
      <c r="C73" s="1">
        <v>0.39197916666666677</v>
      </c>
      <c r="D73" t="s">
        <v>16</v>
      </c>
      <c r="E73" t="s">
        <v>17</v>
      </c>
      <c r="F73">
        <v>-30.241330000000001</v>
      </c>
      <c r="G73">
        <v>-71.07893</v>
      </c>
      <c r="H73" t="str">
        <f>HYPERLINK("https://www.google.com/maps/search/?api=1&amp;query=-30.24133,-71.07893","Casuto, Andacollo, Provincia de Elqui, Región de Coquimbo")</f>
        <v>Casuto, Andacollo, Provincia de Elqui, Región de Coquimbo</v>
      </c>
      <c r="I73">
        <v>12.7</v>
      </c>
      <c r="J73">
        <v>1</v>
      </c>
      <c r="K73">
        <v>13613.07</v>
      </c>
      <c r="L73">
        <v>585.42999999999995</v>
      </c>
      <c r="M73" t="s">
        <v>19</v>
      </c>
      <c r="N73" t="s">
        <v>19</v>
      </c>
    </row>
    <row r="74" spans="1:14">
      <c r="A74" t="s">
        <v>92</v>
      </c>
      <c r="B74" t="s">
        <v>15</v>
      </c>
      <c r="C74" s="1">
        <v>0.39203703703703707</v>
      </c>
      <c r="D74" t="s">
        <v>16</v>
      </c>
      <c r="E74" t="s">
        <v>17</v>
      </c>
      <c r="F74">
        <v>-30.241264000000001</v>
      </c>
      <c r="G74">
        <v>-71.078760000000003</v>
      </c>
      <c r="H74" t="str">
        <f>HYPERLINK("https://www.google.com/maps/search/?api=1&amp;query=-30.241264,-71.07876","Casuto, Andacollo, Provincia de Elqui, Región de Coquimbo")</f>
        <v>Casuto, Andacollo, Provincia de Elqui, Región de Coquimbo</v>
      </c>
      <c r="I74">
        <v>10.9</v>
      </c>
      <c r="J74">
        <v>1</v>
      </c>
      <c r="K74">
        <v>13613.09</v>
      </c>
      <c r="L74">
        <v>585.42999999999995</v>
      </c>
      <c r="M74" t="s">
        <v>19</v>
      </c>
      <c r="N74" t="s">
        <v>19</v>
      </c>
    </row>
    <row r="75" spans="1:14">
      <c r="A75" t="s">
        <v>93</v>
      </c>
      <c r="B75" t="s">
        <v>15</v>
      </c>
      <c r="C75" s="1">
        <v>0.39209490740740738</v>
      </c>
      <c r="D75" t="s">
        <v>16</v>
      </c>
      <c r="E75" t="s">
        <v>17</v>
      </c>
      <c r="F75">
        <v>-30.241185999999999</v>
      </c>
      <c r="G75">
        <v>-71.078590000000005</v>
      </c>
      <c r="H75" t="str">
        <f>HYPERLINK("https://www.google.com/maps/search/?api=1&amp;query=-30.241186,-71.07859","Casuto, Andacollo, Provincia de Elqui, Región de Coquimbo")</f>
        <v>Casuto, Andacollo, Provincia de Elqui, Región de Coquimbo</v>
      </c>
      <c r="I75">
        <v>12</v>
      </c>
      <c r="J75">
        <v>1</v>
      </c>
      <c r="K75">
        <v>13613.11</v>
      </c>
      <c r="L75">
        <v>585.42999999999995</v>
      </c>
      <c r="M75" t="s">
        <v>19</v>
      </c>
      <c r="N75" t="s">
        <v>19</v>
      </c>
    </row>
    <row r="76" spans="1:14">
      <c r="A76" t="s">
        <v>94</v>
      </c>
      <c r="B76" t="s">
        <v>15</v>
      </c>
      <c r="C76" s="1">
        <v>0.39221064814814821</v>
      </c>
      <c r="D76" t="s">
        <v>16</v>
      </c>
      <c r="E76" t="s">
        <v>17</v>
      </c>
      <c r="F76">
        <v>-30.240960000000001</v>
      </c>
      <c r="G76">
        <v>-71.078299999999999</v>
      </c>
      <c r="H76" t="str">
        <f>HYPERLINK("https://www.google.com/maps/search/?api=1&amp;query=-30.24096,-71.0783","Casuto, Andacollo, Provincia de Elqui, Región de Coquimbo")</f>
        <v>Casuto, Andacollo, Provincia de Elqui, Región de Coquimbo</v>
      </c>
      <c r="I76">
        <v>14.2</v>
      </c>
      <c r="J76">
        <v>1</v>
      </c>
      <c r="K76">
        <v>13613.14</v>
      </c>
      <c r="L76">
        <v>585.42999999999995</v>
      </c>
      <c r="M76" t="s">
        <v>19</v>
      </c>
      <c r="N76" t="s">
        <v>19</v>
      </c>
    </row>
    <row r="77" spans="1:14">
      <c r="A77" t="s">
        <v>95</v>
      </c>
      <c r="B77" t="s">
        <v>15</v>
      </c>
      <c r="C77" s="1">
        <v>0.39231481481481478</v>
      </c>
      <c r="D77" t="s">
        <v>16</v>
      </c>
      <c r="E77" t="s">
        <v>17</v>
      </c>
      <c r="F77">
        <v>-30.240717</v>
      </c>
      <c r="G77">
        <v>-71.078063999999998</v>
      </c>
      <c r="H77" t="str">
        <f>HYPERLINK("https://www.google.com/maps/search/?api=1&amp;query=-30.240717,-71.078064","Casuto, Andacollo, Provincia de Elqui, Región de Coquimbo")</f>
        <v>Casuto, Andacollo, Provincia de Elqui, Región de Coquimbo</v>
      </c>
      <c r="I77">
        <v>6.4</v>
      </c>
      <c r="J77">
        <v>1</v>
      </c>
      <c r="K77">
        <v>13613.18</v>
      </c>
      <c r="L77">
        <v>585.42999999999995</v>
      </c>
      <c r="M77" t="s">
        <v>19</v>
      </c>
      <c r="N77" t="s">
        <v>19</v>
      </c>
    </row>
    <row r="78" spans="1:14">
      <c r="A78" t="s">
        <v>96</v>
      </c>
      <c r="B78" t="s">
        <v>15</v>
      </c>
      <c r="C78" s="1">
        <v>0.39262731481481483</v>
      </c>
      <c r="D78" t="s">
        <v>16</v>
      </c>
      <c r="E78" t="s">
        <v>17</v>
      </c>
      <c r="F78">
        <v>-30.240223</v>
      </c>
      <c r="G78">
        <v>-71.077669999999998</v>
      </c>
      <c r="H78" t="str">
        <f>HYPERLINK("https://www.google.com/maps/search/?api=1&amp;query=-30.240223,-71.07767","Casuto, Andacollo, Provincia de Elqui, Región de Coquimbo")</f>
        <v>Casuto, Andacollo, Provincia de Elqui, Región de Coquimbo</v>
      </c>
      <c r="I78">
        <v>12.5</v>
      </c>
      <c r="J78">
        <v>1</v>
      </c>
      <c r="K78">
        <v>13613.24</v>
      </c>
      <c r="L78">
        <v>585.42999999999995</v>
      </c>
      <c r="M78" t="s">
        <v>19</v>
      </c>
      <c r="N78" t="s">
        <v>19</v>
      </c>
    </row>
    <row r="79" spans="1:14">
      <c r="A79" t="s">
        <v>97</v>
      </c>
      <c r="B79" t="s">
        <v>15</v>
      </c>
      <c r="C79" s="1">
        <v>0.39268518518518525</v>
      </c>
      <c r="D79" t="s">
        <v>16</v>
      </c>
      <c r="E79" t="s">
        <v>17</v>
      </c>
      <c r="F79">
        <v>-30.240064</v>
      </c>
      <c r="G79">
        <v>-71.077644000000006</v>
      </c>
      <c r="H79" t="str">
        <f>HYPERLINK("https://www.google.com/maps/search/?api=1&amp;query=-30.240064,-71.077644","Casuto, Andacollo, Provincia de Elqui, Región de Coquimbo")</f>
        <v>Casuto, Andacollo, Provincia de Elqui, Región de Coquimbo</v>
      </c>
      <c r="I79">
        <v>12.4</v>
      </c>
      <c r="J79">
        <v>1</v>
      </c>
      <c r="K79">
        <v>13613.26</v>
      </c>
      <c r="L79">
        <v>585.42999999999995</v>
      </c>
      <c r="M79" t="s">
        <v>19</v>
      </c>
      <c r="N79" t="s">
        <v>19</v>
      </c>
    </row>
    <row r="80" spans="1:14">
      <c r="A80" t="s">
        <v>98</v>
      </c>
      <c r="B80" t="s">
        <v>15</v>
      </c>
      <c r="C80" s="1">
        <v>0.39278935185185193</v>
      </c>
      <c r="D80" t="s">
        <v>16</v>
      </c>
      <c r="E80" t="s">
        <v>17</v>
      </c>
      <c r="F80">
        <v>-30.23976</v>
      </c>
      <c r="G80">
        <v>-71.077690000000004</v>
      </c>
      <c r="H80" t="str">
        <f>HYPERLINK("https://www.google.com/maps/search/?api=1&amp;query=-30.23976,-71.07769","Casuto, Andacollo, Provincia de Elqui, Región de Coquimbo")</f>
        <v>Casuto, Andacollo, Provincia de Elqui, Región de Coquimbo</v>
      </c>
      <c r="I80">
        <v>13.5</v>
      </c>
      <c r="J80">
        <v>1</v>
      </c>
      <c r="K80">
        <v>13613.29</v>
      </c>
      <c r="L80">
        <v>585.42999999999995</v>
      </c>
      <c r="M80" t="s">
        <v>19</v>
      </c>
      <c r="N80" t="s">
        <v>19</v>
      </c>
    </row>
    <row r="81" spans="1:14">
      <c r="A81" t="s">
        <v>99</v>
      </c>
      <c r="B81" t="s">
        <v>15</v>
      </c>
      <c r="C81" s="1">
        <v>0.39353009259259264</v>
      </c>
      <c r="D81" t="s">
        <v>16</v>
      </c>
      <c r="E81" t="s">
        <v>17</v>
      </c>
      <c r="F81">
        <v>-30.238161999999999</v>
      </c>
      <c r="G81">
        <v>-71.077926000000005</v>
      </c>
      <c r="H81" t="str">
        <f>HYPERLINK("https://www.google.com/maps/search/?api=1&amp;query=-30.238162,-71.077926","20 de Agosto, Andacollo, Provincia de Elqui, Región de Coquimbo")</f>
        <v>20 de Agosto, Andacollo, Provincia de Elqui, Región de Coquimbo</v>
      </c>
      <c r="I81">
        <v>12.5</v>
      </c>
      <c r="J81">
        <v>1</v>
      </c>
      <c r="K81">
        <v>13613.47</v>
      </c>
      <c r="L81">
        <v>585.42999999999995</v>
      </c>
      <c r="M81" t="s">
        <v>19</v>
      </c>
      <c r="N81" t="s">
        <v>19</v>
      </c>
    </row>
    <row r="82" spans="1:14">
      <c r="A82" t="s">
        <v>100</v>
      </c>
      <c r="B82" t="s">
        <v>15</v>
      </c>
      <c r="C82" s="1">
        <v>0.39364583333333336</v>
      </c>
      <c r="D82" t="s">
        <v>16</v>
      </c>
      <c r="E82" t="s">
        <v>17</v>
      </c>
      <c r="F82">
        <v>-30.237901000000001</v>
      </c>
      <c r="G82">
        <v>-71.077986999999993</v>
      </c>
      <c r="H82" t="str">
        <f>HYPERLINK("https://www.google.com/maps/search/?api=1&amp;query=-30.237901,-71.077987","20 de Agosto, Andacollo, Provincia de Elqui, Región de Coquimbo")</f>
        <v>20 de Agosto, Andacollo, Provincia de Elqui, Región de Coquimbo</v>
      </c>
      <c r="I82">
        <v>6.2</v>
      </c>
      <c r="J82">
        <v>1</v>
      </c>
      <c r="K82">
        <v>13613.5</v>
      </c>
      <c r="L82">
        <v>585.42999999999995</v>
      </c>
      <c r="M82" t="s">
        <v>19</v>
      </c>
      <c r="N82" t="s">
        <v>19</v>
      </c>
    </row>
    <row r="83" spans="1:14">
      <c r="A83" t="s">
        <v>101</v>
      </c>
      <c r="B83" t="s">
        <v>15</v>
      </c>
      <c r="C83" s="1">
        <v>0.39377314814814812</v>
      </c>
      <c r="D83" t="s">
        <v>16</v>
      </c>
      <c r="E83" t="s">
        <v>17</v>
      </c>
      <c r="F83">
        <v>-30.237644</v>
      </c>
      <c r="G83">
        <v>-71.078102000000001</v>
      </c>
      <c r="H83" t="str">
        <f>HYPERLINK("https://www.google.com/maps/search/?api=1&amp;query=-30.237644,-71.078102","20 de Agosto, Andacollo, Provincia de Elqui, Región de Coquimbo")</f>
        <v>20 de Agosto, Andacollo, Provincia de Elqui, Región de Coquimbo</v>
      </c>
      <c r="I83">
        <v>5.5</v>
      </c>
      <c r="J83">
        <v>1</v>
      </c>
      <c r="K83">
        <v>13613.53</v>
      </c>
      <c r="L83">
        <v>585.42999999999995</v>
      </c>
      <c r="M83" t="s">
        <v>19</v>
      </c>
      <c r="N83" t="s">
        <v>19</v>
      </c>
    </row>
    <row r="84" spans="1:14">
      <c r="A84" t="s">
        <v>102</v>
      </c>
      <c r="B84" t="s">
        <v>15</v>
      </c>
      <c r="C84" s="1">
        <v>0.39383101851851854</v>
      </c>
      <c r="D84" t="s">
        <v>16</v>
      </c>
      <c r="E84" t="s">
        <v>17</v>
      </c>
      <c r="F84">
        <v>-30.237577000000002</v>
      </c>
      <c r="G84">
        <v>-71.078001999999998</v>
      </c>
      <c r="H84" t="str">
        <f>HYPERLINK("https://www.google.com/maps/search/?api=1&amp;query=-30.237577,-71.078002","Jorge Prat, Andacollo, Provincia de Elqui, Región de Coquimbo")</f>
        <v>Jorge Prat, Andacollo, Provincia de Elqui, Región de Coquimbo</v>
      </c>
      <c r="I84">
        <v>11.6</v>
      </c>
      <c r="J84">
        <v>1</v>
      </c>
      <c r="K84">
        <v>13613.54</v>
      </c>
      <c r="L84">
        <v>585.42999999999995</v>
      </c>
      <c r="M84" t="s">
        <v>19</v>
      </c>
      <c r="N84" t="s">
        <v>19</v>
      </c>
    </row>
    <row r="85" spans="1:14">
      <c r="A85" t="s">
        <v>103</v>
      </c>
      <c r="B85" t="s">
        <v>15</v>
      </c>
      <c r="C85" s="1">
        <v>0.39390046296296299</v>
      </c>
      <c r="D85" t="s">
        <v>16</v>
      </c>
      <c r="E85" t="s">
        <v>17</v>
      </c>
      <c r="F85">
        <v>-30.237545000000001</v>
      </c>
      <c r="G85">
        <v>-71.077819000000005</v>
      </c>
      <c r="H85" t="str">
        <f>HYPERLINK("https://www.google.com/maps/search/?api=1&amp;query=-30.237545,-71.077819","Jorge Prat, Andacollo, Provincia de Elqui, Región de Coquimbo")</f>
        <v>Jorge Prat, Andacollo, Provincia de Elqui, Región de Coquimbo</v>
      </c>
      <c r="I85">
        <v>10</v>
      </c>
      <c r="J85">
        <v>1</v>
      </c>
      <c r="K85">
        <v>13613.56</v>
      </c>
      <c r="L85">
        <v>585.42999999999995</v>
      </c>
      <c r="M85" t="s">
        <v>19</v>
      </c>
      <c r="N85" t="s">
        <v>19</v>
      </c>
    </row>
    <row r="86" spans="1:14">
      <c r="A86" t="s">
        <v>104</v>
      </c>
      <c r="B86" t="s">
        <v>15</v>
      </c>
      <c r="C86" s="1">
        <v>0.39395833333333341</v>
      </c>
      <c r="D86" t="s">
        <v>16</v>
      </c>
      <c r="E86" t="s">
        <v>17</v>
      </c>
      <c r="F86">
        <v>-30.237424000000001</v>
      </c>
      <c r="G86">
        <v>-71.077735000000004</v>
      </c>
      <c r="H86" t="str">
        <f>HYPERLINK("https://www.google.com/maps/search/?api=1&amp;query=-30.237424,-71.077735","Los Negritos, Andacollo, Provincia de Elqui, Región de Coquimbo")</f>
        <v>Los Negritos, Andacollo, Provincia de Elqui, Región de Coquimbo</v>
      </c>
      <c r="I86">
        <v>12.4</v>
      </c>
      <c r="J86">
        <v>1</v>
      </c>
      <c r="K86">
        <v>13613.57</v>
      </c>
      <c r="L86">
        <v>585.42999999999995</v>
      </c>
      <c r="M86" t="s">
        <v>19</v>
      </c>
      <c r="N86" t="s">
        <v>19</v>
      </c>
    </row>
    <row r="87" spans="1:14">
      <c r="A87" t="s">
        <v>105</v>
      </c>
      <c r="B87" t="s">
        <v>15</v>
      </c>
      <c r="C87" s="1">
        <v>0.39453703703703713</v>
      </c>
      <c r="D87" t="s">
        <v>16</v>
      </c>
      <c r="E87" t="s">
        <v>17</v>
      </c>
      <c r="F87">
        <v>-30.235954</v>
      </c>
      <c r="G87">
        <v>-71.077101999999996</v>
      </c>
      <c r="H87" t="str">
        <f>HYPERLINK("https://www.google.com/maps/search/?api=1&amp;query=-30.235954,-71.077102","Raúl Monreal, Andacollo, Provincia de Elqui, Región de Coquimbo")</f>
        <v>Raúl Monreal, Andacollo, Provincia de Elqui, Región de Coquimbo</v>
      </c>
      <c r="I87">
        <v>11.4</v>
      </c>
      <c r="J87">
        <v>1</v>
      </c>
      <c r="K87">
        <v>13613.75</v>
      </c>
      <c r="L87">
        <v>585.42999999999995</v>
      </c>
      <c r="M87" t="s">
        <v>19</v>
      </c>
      <c r="N87" t="s">
        <v>19</v>
      </c>
    </row>
    <row r="88" spans="1:14">
      <c r="A88" t="s">
        <v>106</v>
      </c>
      <c r="B88" t="s">
        <v>15</v>
      </c>
      <c r="C88" s="1">
        <v>0.39465277777777785</v>
      </c>
      <c r="D88" t="s">
        <v>16</v>
      </c>
      <c r="E88" t="s">
        <v>17</v>
      </c>
      <c r="F88">
        <v>-30.235700000000001</v>
      </c>
      <c r="G88">
        <v>-71.076971999999998</v>
      </c>
      <c r="H88" t="str">
        <f>HYPERLINK("https://www.google.com/maps/search/?api=1&amp;query=-30.2357,-71.076972","Raúl Monreal, Andacollo, Provincia de Elqui, Región de Coquimbo")</f>
        <v>Raúl Monreal, Andacollo, Provincia de Elqui, Región de Coquimbo</v>
      </c>
      <c r="I88">
        <v>9.1999999999999993</v>
      </c>
      <c r="J88">
        <v>1</v>
      </c>
      <c r="K88">
        <v>13613.78</v>
      </c>
      <c r="L88">
        <v>585.42999999999995</v>
      </c>
      <c r="M88" t="s">
        <v>19</v>
      </c>
      <c r="N88" t="s">
        <v>19</v>
      </c>
    </row>
    <row r="89" spans="1:14">
      <c r="A89" t="s">
        <v>107</v>
      </c>
      <c r="B89" t="s">
        <v>15</v>
      </c>
      <c r="C89" s="1">
        <v>0.39471064814814816</v>
      </c>
      <c r="D89" t="s">
        <v>16</v>
      </c>
      <c r="E89" t="s">
        <v>17</v>
      </c>
      <c r="F89">
        <v>-30.235593000000001</v>
      </c>
      <c r="G89">
        <v>-71.076971999999998</v>
      </c>
      <c r="H89" t="str">
        <f>HYPERLINK("https://www.google.com/maps/search/?api=1&amp;query=-30.235593,-71.076972","Raúl Monreal, Andacollo, Provincia de Elqui, Región de Coquimbo")</f>
        <v>Raúl Monreal, Andacollo, Provincia de Elqui, Región de Coquimbo</v>
      </c>
      <c r="I89">
        <v>7.9</v>
      </c>
      <c r="J89">
        <v>1</v>
      </c>
      <c r="K89">
        <v>13613.79</v>
      </c>
      <c r="L89">
        <v>585.42999999999995</v>
      </c>
      <c r="M89" t="s">
        <v>19</v>
      </c>
      <c r="N89" t="s">
        <v>19</v>
      </c>
    </row>
    <row r="90" spans="1:14">
      <c r="A90" t="s">
        <v>108</v>
      </c>
      <c r="B90" t="s">
        <v>15</v>
      </c>
      <c r="C90" s="1">
        <v>0.39528935185185188</v>
      </c>
      <c r="D90" t="s">
        <v>16</v>
      </c>
      <c r="E90" t="s">
        <v>17</v>
      </c>
      <c r="F90">
        <v>-30.234293999999998</v>
      </c>
      <c r="G90">
        <v>-71.07714</v>
      </c>
      <c r="H90" t="str">
        <f>HYPERLINK("https://www.google.com/maps/search/?api=1&amp;query=-30.234294,-71.07714","Raúl Monreal, Andacollo, Provincia de Elqui, Región de Coquimbo")</f>
        <v>Raúl Monreal, Andacollo, Provincia de Elqui, Región de Coquimbo</v>
      </c>
      <c r="I90">
        <v>6.4</v>
      </c>
      <c r="J90">
        <v>1</v>
      </c>
      <c r="K90">
        <v>13613.93</v>
      </c>
      <c r="L90">
        <v>585.42999999999995</v>
      </c>
      <c r="M90" t="s">
        <v>19</v>
      </c>
      <c r="N90" t="s">
        <v>19</v>
      </c>
    </row>
    <row r="91" spans="1:14">
      <c r="A91" t="s">
        <v>109</v>
      </c>
      <c r="B91" t="s">
        <v>15</v>
      </c>
      <c r="C91" s="1">
        <v>0.39603009259259259</v>
      </c>
      <c r="D91" t="s">
        <v>16</v>
      </c>
      <c r="E91" t="s">
        <v>17</v>
      </c>
      <c r="F91">
        <v>-30.234355000000001</v>
      </c>
      <c r="G91">
        <v>-71.077567999999999</v>
      </c>
      <c r="H91" t="str">
        <f>HYPERLINK("https://www.google.com/maps/search/?api=1&amp;query=-30.234355,-71.077568","Riquelme, Andacollo, Provincia de Elqui, Región de Coquimbo")</f>
        <v>Riquelme, Andacollo, Provincia de Elqui, Región de Coquimbo</v>
      </c>
      <c r="I91">
        <v>4</v>
      </c>
      <c r="J91">
        <v>1</v>
      </c>
      <c r="K91">
        <v>13613.97</v>
      </c>
      <c r="L91">
        <v>585.42999999999995</v>
      </c>
      <c r="M91" t="s">
        <v>19</v>
      </c>
      <c r="N91" t="s">
        <v>19</v>
      </c>
    </row>
    <row r="92" spans="1:14">
      <c r="A92" t="s">
        <v>110</v>
      </c>
      <c r="B92" t="s">
        <v>15</v>
      </c>
      <c r="C92" s="1">
        <v>0.39620370370370372</v>
      </c>
      <c r="D92" t="s">
        <v>16</v>
      </c>
      <c r="E92" t="s">
        <v>17</v>
      </c>
      <c r="F92">
        <v>-30.234404999999999</v>
      </c>
      <c r="G92">
        <v>-71.077796000000006</v>
      </c>
      <c r="H92" t="str">
        <f>HYPERLINK("https://www.google.com/maps/search/?api=1&amp;query=-30.234405,-71.077796","Riquelme, Andacollo, Provincia de Elqui, Región de Coquimbo")</f>
        <v>Riquelme, Andacollo, Provincia de Elqui, Región de Coquimbo</v>
      </c>
      <c r="I92">
        <v>7</v>
      </c>
      <c r="J92">
        <v>1</v>
      </c>
      <c r="K92">
        <v>13614</v>
      </c>
      <c r="L92">
        <v>585.42999999999995</v>
      </c>
      <c r="M92" t="s">
        <v>19</v>
      </c>
      <c r="N92" t="s">
        <v>19</v>
      </c>
    </row>
    <row r="93" spans="1:14">
      <c r="A93" t="s">
        <v>111</v>
      </c>
      <c r="B93" t="s">
        <v>15</v>
      </c>
      <c r="C93" s="1">
        <v>0.39627314814814818</v>
      </c>
      <c r="D93" t="s">
        <v>16</v>
      </c>
      <c r="E93" t="s">
        <v>17</v>
      </c>
      <c r="F93">
        <v>-30.234428000000001</v>
      </c>
      <c r="G93">
        <v>-71.077903000000006</v>
      </c>
      <c r="H93" t="str">
        <f>HYPERLINK("https://www.google.com/maps/search/?api=1&amp;query=-30.234428,-71.077903","Riquelme, Andacollo, Provincia de Elqui, Región de Coquimbo")</f>
        <v>Riquelme, Andacollo, Provincia de Elqui, Región de Coquimbo</v>
      </c>
      <c r="I93">
        <v>5.5</v>
      </c>
      <c r="J93">
        <v>1</v>
      </c>
      <c r="K93">
        <v>13614.01</v>
      </c>
      <c r="L93">
        <v>585.42999999999995</v>
      </c>
      <c r="M93" t="s">
        <v>19</v>
      </c>
      <c r="N93" t="s">
        <v>19</v>
      </c>
    </row>
    <row r="94" spans="1:14">
      <c r="A94" t="s">
        <v>112</v>
      </c>
      <c r="B94" t="s">
        <v>15</v>
      </c>
      <c r="C94" s="1">
        <v>0.39644675925925932</v>
      </c>
      <c r="D94" t="s">
        <v>16</v>
      </c>
      <c r="E94" t="s">
        <v>17</v>
      </c>
      <c r="F94">
        <v>-30.234458</v>
      </c>
      <c r="G94">
        <v>-71.078125</v>
      </c>
      <c r="H94" t="str">
        <f>HYPERLINK("https://www.google.com/maps/search/?api=1&amp;query=-30.234458,-71.078125","Riquelme, Andacollo, Provincia de Elqui, Región de Coquimbo")</f>
        <v>Riquelme, Andacollo, Provincia de Elqui, Región de Coquimbo</v>
      </c>
      <c r="I94">
        <v>7.4</v>
      </c>
      <c r="J94">
        <v>1</v>
      </c>
      <c r="K94">
        <v>13614.03</v>
      </c>
      <c r="L94">
        <v>585.42999999999995</v>
      </c>
      <c r="M94" t="s">
        <v>19</v>
      </c>
      <c r="N94" t="s">
        <v>19</v>
      </c>
    </row>
    <row r="95" spans="1:14">
      <c r="A95" t="s">
        <v>113</v>
      </c>
      <c r="B95" t="s">
        <v>15</v>
      </c>
      <c r="C95" s="1">
        <v>0.39664351851851853</v>
      </c>
      <c r="D95" t="s">
        <v>16</v>
      </c>
      <c r="E95" t="s">
        <v>17</v>
      </c>
      <c r="F95">
        <v>-30.234479</v>
      </c>
      <c r="G95">
        <v>-71.078422000000003</v>
      </c>
      <c r="H95" t="str">
        <f>HYPERLINK("https://www.google.com/maps/search/?api=1&amp;query=-30.234479,-71.078422","Riquelme, Andacollo, Provincia de Elqui, Región de Coquimbo")</f>
        <v>Riquelme, Andacollo, Provincia de Elqui, Región de Coquimbo</v>
      </c>
      <c r="I95">
        <v>6.2</v>
      </c>
      <c r="J95">
        <v>1</v>
      </c>
      <c r="K95">
        <v>13614.05</v>
      </c>
      <c r="L95">
        <v>585.42999999999995</v>
      </c>
      <c r="M95" t="s">
        <v>19</v>
      </c>
      <c r="N95" t="s">
        <v>19</v>
      </c>
    </row>
    <row r="96" spans="1:14">
      <c r="A96" t="s">
        <v>114</v>
      </c>
      <c r="B96" t="s">
        <v>15</v>
      </c>
      <c r="C96" s="1">
        <v>0.39733796296296298</v>
      </c>
      <c r="D96" t="s">
        <v>16</v>
      </c>
      <c r="E96" t="s">
        <v>17</v>
      </c>
      <c r="F96">
        <v>-30.234290999999999</v>
      </c>
      <c r="G96">
        <v>-71.078811000000002</v>
      </c>
      <c r="H96" t="str">
        <f>HYPERLINK("https://www.google.com/maps/search/?api=1&amp;query=-30.234291,-71.078811","Manuel de Salas, Andacollo, Provincia de Elqui, Región de Coquimbo")</f>
        <v>Manuel de Salas, Andacollo, Provincia de Elqui, Región de Coquimbo</v>
      </c>
      <c r="I96">
        <v>0</v>
      </c>
      <c r="J96">
        <v>1</v>
      </c>
      <c r="K96">
        <v>13614.11</v>
      </c>
      <c r="L96">
        <v>585.42999999999995</v>
      </c>
      <c r="M96" t="s">
        <v>19</v>
      </c>
      <c r="N96" t="s">
        <v>19</v>
      </c>
    </row>
    <row r="97" spans="1:14">
      <c r="A97" t="s">
        <v>115</v>
      </c>
      <c r="B97" t="s">
        <v>15</v>
      </c>
      <c r="C97" s="1">
        <v>0.39807870370370368</v>
      </c>
      <c r="D97" t="s">
        <v>16</v>
      </c>
      <c r="E97" t="s">
        <v>17</v>
      </c>
      <c r="F97">
        <v>-30.233830999999999</v>
      </c>
      <c r="G97">
        <v>-71.078711999999996</v>
      </c>
      <c r="H97" t="str">
        <f>HYPERLINK("https://www.google.com/maps/search/?api=1&amp;query=-30.233831,-71.078712","Manuel de Salas, Andacollo, Provincia de Elqui, Región de Coquimbo")</f>
        <v>Manuel de Salas, Andacollo, Provincia de Elqui, Región de Coquimbo</v>
      </c>
      <c r="I97">
        <v>0</v>
      </c>
      <c r="J97">
        <v>1</v>
      </c>
      <c r="K97">
        <v>13614.17</v>
      </c>
      <c r="L97">
        <v>585.42999999999995</v>
      </c>
      <c r="M97" t="s">
        <v>19</v>
      </c>
      <c r="N97" t="s">
        <v>19</v>
      </c>
    </row>
    <row r="98" spans="1:14">
      <c r="A98" t="s">
        <v>116</v>
      </c>
      <c r="B98" t="s">
        <v>15</v>
      </c>
      <c r="C98" s="1">
        <v>0.3988194444444445</v>
      </c>
      <c r="D98" t="s">
        <v>16</v>
      </c>
      <c r="E98" t="s">
        <v>17</v>
      </c>
      <c r="F98">
        <v>-30.233194000000001</v>
      </c>
      <c r="G98">
        <v>-71.078536</v>
      </c>
      <c r="H98" t="str">
        <f>HYPERLINK("https://www.google.com/maps/search/?api=1&amp;query=-30.233194,-71.078536","Manuel de Salas, Andacollo, Provincia de Elqui, Región de Coquimbo")</f>
        <v>Manuel de Salas, Andacollo, Provincia de Elqui, Región de Coquimbo</v>
      </c>
      <c r="I98">
        <v>0</v>
      </c>
      <c r="J98">
        <v>1</v>
      </c>
      <c r="K98">
        <v>13614.24</v>
      </c>
      <c r="L98">
        <v>585.42999999999995</v>
      </c>
      <c r="M98" t="s">
        <v>19</v>
      </c>
      <c r="N98" t="s">
        <v>19</v>
      </c>
    </row>
    <row r="99" spans="1:14">
      <c r="A99" t="s">
        <v>117</v>
      </c>
      <c r="B99" t="s">
        <v>15</v>
      </c>
      <c r="C99" s="1">
        <v>0.39956018518518521</v>
      </c>
      <c r="D99" t="s">
        <v>16</v>
      </c>
      <c r="E99" t="s">
        <v>17</v>
      </c>
      <c r="F99">
        <v>-30.232814000000001</v>
      </c>
      <c r="G99">
        <v>-71.078536</v>
      </c>
      <c r="H99" t="str">
        <f>HYPERLINK("https://www.google.com/maps/search/?api=1&amp;query=-30.232814,-71.078536","Manuel de Salas, Andacollo, Provincia de Elqui, Región de Coquimbo")</f>
        <v>Manuel de Salas, Andacollo, Provincia de Elqui, Región de Coquimbo</v>
      </c>
      <c r="I99">
        <v>0</v>
      </c>
      <c r="J99">
        <v>0</v>
      </c>
      <c r="K99">
        <v>13614.28</v>
      </c>
      <c r="L99">
        <v>585.42999999999995</v>
      </c>
      <c r="M99" t="s">
        <v>19</v>
      </c>
      <c r="N99" t="s">
        <v>19</v>
      </c>
    </row>
    <row r="100" spans="1:14">
      <c r="A100" t="s">
        <v>118</v>
      </c>
      <c r="B100" t="s">
        <v>15</v>
      </c>
      <c r="C100" s="1">
        <v>0.40025462962962965</v>
      </c>
      <c r="D100" t="s">
        <v>16</v>
      </c>
      <c r="E100" t="s">
        <v>17</v>
      </c>
      <c r="F100">
        <v>-30.23236</v>
      </c>
      <c r="G100">
        <v>-71.078581999999997</v>
      </c>
      <c r="H100" t="str">
        <f>HYPERLINK("https://www.google.com/maps/search/?api=1&amp;query=-30.23236,-71.078582","Manuel de Salas, Andacollo, Provincia de Elqui, Región de Coquimbo")</f>
        <v>Manuel de Salas, Andacollo, Provincia de Elqui, Región de Coquimbo</v>
      </c>
      <c r="I100">
        <v>0</v>
      </c>
      <c r="J100">
        <v>0</v>
      </c>
      <c r="K100">
        <v>13614.33</v>
      </c>
      <c r="L100">
        <v>585.42999999999995</v>
      </c>
      <c r="M100" t="s">
        <v>19</v>
      </c>
      <c r="N100" t="s">
        <v>19</v>
      </c>
    </row>
    <row r="101" spans="1:14">
      <c r="A101" t="s">
        <v>119</v>
      </c>
      <c r="B101" t="s">
        <v>15</v>
      </c>
      <c r="C101" s="1">
        <v>0.40099537037037036</v>
      </c>
      <c r="D101" t="s">
        <v>16</v>
      </c>
      <c r="E101" t="s">
        <v>17</v>
      </c>
      <c r="F101">
        <v>-30.231781999999999</v>
      </c>
      <c r="G101">
        <v>-71.078636000000003</v>
      </c>
      <c r="H101" t="str">
        <f>HYPERLINK("https://www.google.com/maps/search/?api=1&amp;query=-30.231782,-71.078636","Manuel de Salas, Andacollo, Provincia de Elqui, Región de Coquimbo")</f>
        <v>Manuel de Salas, Andacollo, Provincia de Elqui, Región de Coquimbo</v>
      </c>
      <c r="I101">
        <v>0</v>
      </c>
      <c r="J101">
        <v>0</v>
      </c>
      <c r="K101">
        <v>13614.39</v>
      </c>
      <c r="L101">
        <v>585.42999999999995</v>
      </c>
      <c r="M101" t="s">
        <v>19</v>
      </c>
      <c r="N101" t="s">
        <v>19</v>
      </c>
    </row>
    <row r="102" spans="1:14">
      <c r="A102" t="s">
        <v>120</v>
      </c>
      <c r="B102" t="s">
        <v>15</v>
      </c>
      <c r="C102" s="1">
        <v>0.40173611111111118</v>
      </c>
      <c r="D102" t="s">
        <v>16</v>
      </c>
      <c r="E102" t="s">
        <v>17</v>
      </c>
      <c r="F102">
        <v>-30.231276999999999</v>
      </c>
      <c r="G102">
        <v>-71.078688999999997</v>
      </c>
      <c r="H102" t="str">
        <f>HYPERLINK("https://www.google.com/maps/search/?api=1&amp;query=-30.231277,-71.078689","Manuel de Salas, Andacollo, Provincia de Elqui, Región de Coquimbo")</f>
        <v>Manuel de Salas, Andacollo, Provincia de Elqui, Región de Coquimbo</v>
      </c>
      <c r="I102">
        <v>0</v>
      </c>
      <c r="J102">
        <v>0</v>
      </c>
      <c r="K102">
        <v>13614.45</v>
      </c>
      <c r="L102">
        <v>585.42999999999995</v>
      </c>
      <c r="M102" t="s">
        <v>19</v>
      </c>
      <c r="N102" t="s">
        <v>19</v>
      </c>
    </row>
    <row r="103" spans="1:14">
      <c r="A103" t="s">
        <v>121</v>
      </c>
      <c r="B103" t="s">
        <v>15</v>
      </c>
      <c r="C103" s="1">
        <v>0.40247685185185189</v>
      </c>
      <c r="D103" t="s">
        <v>16</v>
      </c>
      <c r="E103" t="s">
        <v>17</v>
      </c>
      <c r="F103">
        <v>-30.230485000000002</v>
      </c>
      <c r="G103">
        <v>-71.078749999999999</v>
      </c>
      <c r="H103" t="str">
        <f>HYPERLINK("https://www.google.com/maps/search/?api=1&amp;query=-30.230485,-71.07875","Manuel de Salas, Andacollo, Provincia de Elqui, Región de Coquimbo")</f>
        <v>Manuel de Salas, Andacollo, Provincia de Elqui, Región de Coquimbo</v>
      </c>
      <c r="I103">
        <v>0</v>
      </c>
      <c r="J103">
        <v>0</v>
      </c>
      <c r="K103">
        <v>13614.53</v>
      </c>
      <c r="L103">
        <v>585.42999999999995</v>
      </c>
      <c r="M103" t="s">
        <v>19</v>
      </c>
      <c r="N103" t="s">
        <v>19</v>
      </c>
    </row>
    <row r="104" spans="1:14">
      <c r="A104" t="s">
        <v>122</v>
      </c>
      <c r="B104" t="s">
        <v>15</v>
      </c>
      <c r="C104" s="1">
        <v>0.40317129629629633</v>
      </c>
      <c r="D104" t="s">
        <v>16</v>
      </c>
      <c r="E104" t="s">
        <v>17</v>
      </c>
      <c r="F104">
        <v>-30.230373</v>
      </c>
      <c r="G104">
        <v>-71.078238999999996</v>
      </c>
      <c r="H104" t="str">
        <f>HYPERLINK("https://www.google.com/maps/search/?api=1&amp;query=-30.230373,-71.078239","Presidente Ibáñez, Andacollo, Provincia de Elqui, Región de Coquimbo")</f>
        <v>Presidente Ibáñez, Andacollo, Provincia de Elqui, Región de Coquimbo</v>
      </c>
      <c r="I104">
        <v>0</v>
      </c>
      <c r="J104">
        <v>0</v>
      </c>
      <c r="K104">
        <v>13614.59</v>
      </c>
      <c r="L104">
        <v>585.42999999999995</v>
      </c>
      <c r="M104" t="s">
        <v>19</v>
      </c>
      <c r="N104" t="s">
        <v>19</v>
      </c>
    </row>
    <row r="105" spans="1:14">
      <c r="A105" t="s">
        <v>123</v>
      </c>
      <c r="B105" t="s">
        <v>15</v>
      </c>
      <c r="C105" s="1">
        <v>0.40391203703703704</v>
      </c>
      <c r="D105" t="s">
        <v>16</v>
      </c>
      <c r="E105" t="s">
        <v>17</v>
      </c>
      <c r="F105">
        <v>-30.230369</v>
      </c>
      <c r="G105">
        <v>-71.077727999999993</v>
      </c>
      <c r="H105" t="str">
        <f>HYPERLINK("https://www.google.com/maps/search/?api=1&amp;query=-30.230369,-71.077728","Las Rosas, Andacollo, Provincia de Elqui, Región de Coquimbo")</f>
        <v>Las Rosas, Andacollo, Provincia de Elqui, Región de Coquimbo</v>
      </c>
      <c r="I105">
        <v>0</v>
      </c>
      <c r="J105">
        <v>0</v>
      </c>
      <c r="K105">
        <v>13614.64</v>
      </c>
      <c r="L105">
        <v>585.42999999999995</v>
      </c>
      <c r="M105" t="s">
        <v>19</v>
      </c>
      <c r="N105" t="s">
        <v>19</v>
      </c>
    </row>
    <row r="106" spans="1:14">
      <c r="A106" t="s">
        <v>124</v>
      </c>
      <c r="B106" t="s">
        <v>15</v>
      </c>
      <c r="C106" s="1">
        <v>0.40465277777777775</v>
      </c>
      <c r="D106" t="s">
        <v>16</v>
      </c>
      <c r="E106" t="s">
        <v>17</v>
      </c>
      <c r="F106">
        <v>-30.230896999999999</v>
      </c>
      <c r="G106">
        <v>-71.077674000000002</v>
      </c>
      <c r="H106" t="str">
        <f>HYPERLINK("https://www.google.com/maps/search/?api=1&amp;query=-30.230897,-71.077674","Las Rosas, Andacollo, Provincia de Elqui, Región de Coquimbo")</f>
        <v>Las Rosas, Andacollo, Provincia de Elqui, Región de Coquimbo</v>
      </c>
      <c r="I106">
        <v>0</v>
      </c>
      <c r="J106">
        <v>0</v>
      </c>
      <c r="K106">
        <v>13614.69</v>
      </c>
      <c r="L106">
        <v>585.42999999999995</v>
      </c>
      <c r="M106" t="s">
        <v>19</v>
      </c>
      <c r="N106" t="s">
        <v>19</v>
      </c>
    </row>
    <row r="107" spans="1:14">
      <c r="A107" t="s">
        <v>125</v>
      </c>
      <c r="B107" t="s">
        <v>15</v>
      </c>
      <c r="C107" s="1">
        <v>0.40539351851851857</v>
      </c>
      <c r="D107" t="s">
        <v>16</v>
      </c>
      <c r="E107" t="s">
        <v>17</v>
      </c>
      <c r="F107">
        <v>-30.231369999999998</v>
      </c>
      <c r="G107">
        <v>-71.077629000000002</v>
      </c>
      <c r="H107" t="str">
        <f>HYPERLINK("https://www.google.com/maps/search/?api=1&amp;query=-30.23137,-71.077629","Las Rosas, Andacollo, Provincia de Elqui, Región de Coquimbo")</f>
        <v>Las Rosas, Andacollo, Provincia de Elqui, Región de Coquimbo</v>
      </c>
      <c r="I107">
        <v>0</v>
      </c>
      <c r="J107">
        <v>0</v>
      </c>
      <c r="K107">
        <v>13614.75</v>
      </c>
      <c r="L107">
        <v>585.42999999999995</v>
      </c>
      <c r="M107" t="s">
        <v>19</v>
      </c>
      <c r="N107" t="s">
        <v>19</v>
      </c>
    </row>
    <row r="108" spans="1:14">
      <c r="A108" t="s">
        <v>126</v>
      </c>
      <c r="B108" t="s">
        <v>15</v>
      </c>
      <c r="C108" s="1">
        <v>0.40608796296296301</v>
      </c>
      <c r="D108" t="s">
        <v>16</v>
      </c>
      <c r="E108" t="s">
        <v>17</v>
      </c>
      <c r="F108">
        <v>-30.231992000000002</v>
      </c>
      <c r="G108">
        <v>-71.077560000000005</v>
      </c>
      <c r="H108" t="str">
        <f>HYPERLINK("https://www.google.com/maps/search/?api=1&amp;query=-30.231992,-71.07756","Las Rosas, Andacollo, Provincia de Elqui, Región de Coquimbo")</f>
        <v>Las Rosas, Andacollo, Provincia de Elqui, Región de Coquimbo</v>
      </c>
      <c r="I108">
        <v>0</v>
      </c>
      <c r="J108">
        <v>0</v>
      </c>
      <c r="K108">
        <v>13614.82</v>
      </c>
      <c r="L108">
        <v>585.42999999999995</v>
      </c>
      <c r="M108" t="s">
        <v>19</v>
      </c>
      <c r="N108" t="s">
        <v>19</v>
      </c>
    </row>
    <row r="109" spans="1:14">
      <c r="A109" t="s">
        <v>127</v>
      </c>
      <c r="B109" t="s">
        <v>15</v>
      </c>
      <c r="C109" s="1">
        <v>0.40682870370370372</v>
      </c>
      <c r="D109" t="s">
        <v>16</v>
      </c>
      <c r="E109" t="s">
        <v>17</v>
      </c>
      <c r="F109">
        <v>-30.232531999999999</v>
      </c>
      <c r="G109">
        <v>-71.077513999999994</v>
      </c>
      <c r="H109" t="str">
        <f>HYPERLINK("https://www.google.com/maps/search/?api=1&amp;query=-30.232532,-71.077514","Las Rosas, Andacollo, Provincia de Elqui, Región de Coquimbo")</f>
        <v>Las Rosas, Andacollo, Provincia de Elqui, Región de Coquimbo</v>
      </c>
      <c r="I109">
        <v>3.8</v>
      </c>
      <c r="J109">
        <v>0</v>
      </c>
      <c r="K109">
        <v>13614.88</v>
      </c>
      <c r="L109">
        <v>585.42999999999995</v>
      </c>
      <c r="M109" t="s">
        <v>19</v>
      </c>
      <c r="N109" t="s">
        <v>19</v>
      </c>
    </row>
    <row r="110" spans="1:14">
      <c r="A110" t="s">
        <v>128</v>
      </c>
      <c r="B110" t="s">
        <v>15</v>
      </c>
      <c r="C110" s="1">
        <v>0.40756944444444443</v>
      </c>
      <c r="D110" t="s">
        <v>16</v>
      </c>
      <c r="E110" t="s">
        <v>17</v>
      </c>
      <c r="F110">
        <v>-30.232851</v>
      </c>
      <c r="G110">
        <v>-71.077483999999998</v>
      </c>
      <c r="H110" t="str">
        <f>HYPERLINK("https://www.google.com/maps/search/?api=1&amp;query=-30.232851,-71.077484","Las Rosas, Andacollo, Provincia de Elqui, Región de Coquimbo")</f>
        <v>Las Rosas, Andacollo, Provincia de Elqui, Región de Coquimbo</v>
      </c>
      <c r="I110">
        <v>0</v>
      </c>
      <c r="J110">
        <v>0</v>
      </c>
      <c r="K110">
        <v>13614.91</v>
      </c>
      <c r="L110">
        <v>585.42999999999995</v>
      </c>
      <c r="M110" t="s">
        <v>19</v>
      </c>
      <c r="N110" t="s">
        <v>19</v>
      </c>
    </row>
    <row r="111" spans="1:14">
      <c r="A111" t="s">
        <v>129</v>
      </c>
      <c r="B111" t="s">
        <v>15</v>
      </c>
      <c r="C111" s="1">
        <v>0.40831018518518525</v>
      </c>
      <c r="D111" t="s">
        <v>16</v>
      </c>
      <c r="E111" t="s">
        <v>17</v>
      </c>
      <c r="F111">
        <v>-30.232980000000001</v>
      </c>
      <c r="G111">
        <v>-71.077911</v>
      </c>
      <c r="H111" t="str">
        <f>HYPERLINK("https://www.google.com/maps/search/?api=1&amp;query=-30.23298,-71.077911","Balmaceda, Andacollo, Provincia de Elqui, Región de Coquimbo")</f>
        <v>Balmaceda, Andacollo, Provincia de Elqui, Región de Coquimbo</v>
      </c>
      <c r="I111">
        <v>0</v>
      </c>
      <c r="J111">
        <v>0</v>
      </c>
      <c r="K111">
        <v>13614.97</v>
      </c>
      <c r="L111">
        <v>585.42999999999995</v>
      </c>
      <c r="M111" t="s">
        <v>19</v>
      </c>
      <c r="N111" t="s">
        <v>19</v>
      </c>
    </row>
    <row r="112" spans="1:14">
      <c r="A112" t="s">
        <v>130</v>
      </c>
      <c r="B112" t="s">
        <v>15</v>
      </c>
      <c r="C112" s="1">
        <v>0.40900462962962969</v>
      </c>
      <c r="D112" t="s">
        <v>16</v>
      </c>
      <c r="E112" t="s">
        <v>17</v>
      </c>
      <c r="F112">
        <v>-30.232271000000001</v>
      </c>
      <c r="G112">
        <v>-71.078056000000004</v>
      </c>
      <c r="H112" t="str">
        <f>HYPERLINK("https://www.google.com/maps/search/?api=1&amp;query=-30.232271,-71.078056","Las Dalias, Andacollo, Provincia de Elqui, Región de Coquimbo")</f>
        <v>Las Dalias, Andacollo, Provincia de Elqui, Región de Coquimbo</v>
      </c>
      <c r="I112">
        <v>3.5</v>
      </c>
      <c r="J112">
        <v>0</v>
      </c>
      <c r="K112">
        <v>13615.05</v>
      </c>
      <c r="L112">
        <v>585.42999999999995</v>
      </c>
      <c r="M112" t="s">
        <v>19</v>
      </c>
      <c r="N112" t="s">
        <v>19</v>
      </c>
    </row>
    <row r="113" spans="1:14">
      <c r="A113" t="s">
        <v>131</v>
      </c>
      <c r="B113" t="s">
        <v>15</v>
      </c>
      <c r="C113" s="1">
        <v>0.4097453703703704</v>
      </c>
      <c r="D113" t="s">
        <v>16</v>
      </c>
      <c r="E113" t="s">
        <v>17</v>
      </c>
      <c r="F113">
        <v>-30.231807</v>
      </c>
      <c r="G113">
        <v>-71.078125</v>
      </c>
      <c r="H113" t="str">
        <f>HYPERLINK("https://www.google.com/maps/search/?api=1&amp;query=-30.231807,-71.078125","Las Dalias, Andacollo, Provincia de Elqui, Región de Coquimbo")</f>
        <v>Las Dalias, Andacollo, Provincia de Elqui, Región de Coquimbo</v>
      </c>
      <c r="I113">
        <v>0</v>
      </c>
      <c r="J113">
        <v>0</v>
      </c>
      <c r="K113">
        <v>13615.1</v>
      </c>
      <c r="L113">
        <v>585.42999999999995</v>
      </c>
      <c r="M113" t="s">
        <v>19</v>
      </c>
      <c r="N113" t="s">
        <v>19</v>
      </c>
    </row>
    <row r="114" spans="1:14">
      <c r="A114" t="s">
        <v>132</v>
      </c>
      <c r="B114" t="s">
        <v>15</v>
      </c>
      <c r="C114" s="1">
        <v>0.41048611111111111</v>
      </c>
      <c r="D114" t="s">
        <v>16</v>
      </c>
      <c r="E114" t="s">
        <v>17</v>
      </c>
      <c r="F114">
        <v>-30.231470000000002</v>
      </c>
      <c r="G114">
        <v>-71.078140000000005</v>
      </c>
      <c r="H114" t="str">
        <f>HYPERLINK("https://www.google.com/maps/search/?api=1&amp;query=-30.23147,-71.07814","Las Dalias, Andacollo, Provincia de Elqui, Región de Coquimbo")</f>
        <v>Las Dalias, Andacollo, Provincia de Elqui, Región de Coquimbo</v>
      </c>
      <c r="I114">
        <v>0</v>
      </c>
      <c r="J114">
        <v>0</v>
      </c>
      <c r="K114">
        <v>13615.14</v>
      </c>
      <c r="L114">
        <v>585.42999999999995</v>
      </c>
      <c r="M114" t="s">
        <v>19</v>
      </c>
      <c r="N114" t="s">
        <v>19</v>
      </c>
    </row>
    <row r="115" spans="1:14">
      <c r="A115" t="s">
        <v>133</v>
      </c>
      <c r="B115" t="s">
        <v>15</v>
      </c>
      <c r="C115" s="1">
        <v>0.41118055555555566</v>
      </c>
      <c r="D115" t="s">
        <v>16</v>
      </c>
      <c r="E115" t="s">
        <v>17</v>
      </c>
      <c r="F115">
        <v>-30.231779</v>
      </c>
      <c r="G115">
        <v>-71.078108999999998</v>
      </c>
      <c r="H115" t="str">
        <f>HYPERLINK("https://www.google.com/maps/search/?api=1&amp;query=-30.231779,-71.078109","Las Dalias, Andacollo, Provincia de Elqui, Región de Coquimbo")</f>
        <v>Las Dalias, Andacollo, Provincia de Elqui, Región de Coquimbo</v>
      </c>
      <c r="I115">
        <v>0</v>
      </c>
      <c r="J115">
        <v>0</v>
      </c>
      <c r="K115">
        <v>13615.17</v>
      </c>
      <c r="L115">
        <v>585.42999999999995</v>
      </c>
      <c r="M115" t="s">
        <v>19</v>
      </c>
      <c r="N115" t="s">
        <v>19</v>
      </c>
    </row>
    <row r="116" spans="1:14">
      <c r="A116" t="s">
        <v>134</v>
      </c>
      <c r="B116" t="s">
        <v>15</v>
      </c>
      <c r="C116" s="1">
        <v>0.41192129629629637</v>
      </c>
      <c r="D116" t="s">
        <v>16</v>
      </c>
      <c r="E116" t="s">
        <v>17</v>
      </c>
      <c r="F116">
        <v>-30.232332</v>
      </c>
      <c r="G116">
        <v>-71.078018</v>
      </c>
      <c r="H116" t="str">
        <f>HYPERLINK("https://www.google.com/maps/search/?api=1&amp;query=-30.232332,-71.078018","Las Dalias, Andacollo, Provincia de Elqui, Región de Coquimbo")</f>
        <v>Las Dalias, Andacollo, Provincia de Elqui, Región de Coquimbo</v>
      </c>
      <c r="I116">
        <v>0</v>
      </c>
      <c r="J116">
        <v>0</v>
      </c>
      <c r="K116">
        <v>13615.24</v>
      </c>
      <c r="L116">
        <v>585.42999999999995</v>
      </c>
      <c r="M116" t="s">
        <v>19</v>
      </c>
      <c r="N116" t="s">
        <v>19</v>
      </c>
    </row>
    <row r="117" spans="1:14">
      <c r="A117" t="s">
        <v>135</v>
      </c>
      <c r="B117" t="s">
        <v>15</v>
      </c>
      <c r="C117" s="1">
        <v>0.41266203703703708</v>
      </c>
      <c r="D117" t="s">
        <v>16</v>
      </c>
      <c r="E117" t="s">
        <v>17</v>
      </c>
      <c r="F117">
        <v>-30.232859999999999</v>
      </c>
      <c r="G117">
        <v>-71.077979999999997</v>
      </c>
      <c r="H117" t="str">
        <f>HYPERLINK("https://www.google.com/maps/search/?api=1&amp;query=-30.23286,-71.07798","Las Dalias, Andacollo, Provincia de Elqui, Región de Coquimbo")</f>
        <v>Las Dalias, Andacollo, Provincia de Elqui, Región de Coquimbo</v>
      </c>
      <c r="I117">
        <v>3.7</v>
      </c>
      <c r="J117">
        <v>0</v>
      </c>
      <c r="K117">
        <v>13615.29</v>
      </c>
      <c r="L117">
        <v>585.42999999999995</v>
      </c>
      <c r="M117" t="s">
        <v>19</v>
      </c>
      <c r="N117" t="s">
        <v>19</v>
      </c>
    </row>
    <row r="118" spans="1:14">
      <c r="A118" t="s">
        <v>136</v>
      </c>
      <c r="B118" t="s">
        <v>15</v>
      </c>
      <c r="C118" s="1">
        <v>0.41340277777777779</v>
      </c>
      <c r="D118" t="s">
        <v>16</v>
      </c>
      <c r="E118" t="s">
        <v>17</v>
      </c>
      <c r="F118">
        <v>-30.233432000000001</v>
      </c>
      <c r="G118">
        <v>-71.077926000000005</v>
      </c>
      <c r="H118" t="str">
        <f>HYPERLINK("https://www.google.com/maps/search/?api=1&amp;query=-30.233432,-71.077926","Estadio, Andacollo, Provincia de Elqui, Región de Coquimbo")</f>
        <v>Estadio, Andacollo, Provincia de Elqui, Región de Coquimbo</v>
      </c>
      <c r="I118">
        <v>2.2000000000000002</v>
      </c>
      <c r="J118">
        <v>0</v>
      </c>
      <c r="K118">
        <v>13615.36</v>
      </c>
      <c r="L118">
        <v>585.42999999999995</v>
      </c>
      <c r="M118" t="s">
        <v>19</v>
      </c>
      <c r="N118" t="s">
        <v>19</v>
      </c>
    </row>
    <row r="119" spans="1:14">
      <c r="A119" t="s">
        <v>137</v>
      </c>
      <c r="B119" t="s">
        <v>15</v>
      </c>
      <c r="C119" s="1">
        <v>0.41409722222222223</v>
      </c>
      <c r="D119" t="s">
        <v>16</v>
      </c>
      <c r="E119" t="s">
        <v>17</v>
      </c>
      <c r="F119">
        <v>-30.233432000000001</v>
      </c>
      <c r="G119">
        <v>-71.077926000000005</v>
      </c>
      <c r="H119" t="str">
        <f>HYPERLINK("https://www.google.com/maps/search/?api=1&amp;query=-30.233432,-71.077926","Estadio, Andacollo, Provincia de Elqui, Región de Coquimbo")</f>
        <v>Estadio, Andacollo, Provincia de Elqui, Región de Coquimbo</v>
      </c>
      <c r="I119">
        <v>0</v>
      </c>
      <c r="J119">
        <v>0</v>
      </c>
      <c r="K119">
        <v>13615.36</v>
      </c>
      <c r="L119">
        <v>585.42999999999995</v>
      </c>
      <c r="M119" t="s">
        <v>19</v>
      </c>
      <c r="N119" t="s">
        <v>19</v>
      </c>
    </row>
    <row r="120" spans="1:14">
      <c r="A120" t="s">
        <v>138</v>
      </c>
      <c r="B120" t="s">
        <v>15</v>
      </c>
      <c r="C120" s="1">
        <v>0.41483796296296305</v>
      </c>
      <c r="D120" t="s">
        <v>16</v>
      </c>
      <c r="E120" t="s">
        <v>17</v>
      </c>
      <c r="F120">
        <v>-30.233042999999999</v>
      </c>
      <c r="G120">
        <v>-71.077911</v>
      </c>
      <c r="H120" t="str">
        <f>HYPERLINK("https://www.google.com/maps/search/?api=1&amp;query=-30.233043,-71.077911","Balmaceda, Andacollo, Provincia de Elqui, Región de Coquimbo")</f>
        <v>Balmaceda, Andacollo, Provincia de Elqui, Región de Coquimbo</v>
      </c>
      <c r="I120">
        <v>3.1</v>
      </c>
      <c r="J120">
        <v>0</v>
      </c>
      <c r="K120">
        <v>13615.4</v>
      </c>
      <c r="L120">
        <v>585.42999999999995</v>
      </c>
      <c r="M120" t="s">
        <v>19</v>
      </c>
      <c r="N120" t="s">
        <v>19</v>
      </c>
    </row>
    <row r="121" spans="1:14">
      <c r="A121" t="s">
        <v>139</v>
      </c>
      <c r="B121" t="s">
        <v>15</v>
      </c>
      <c r="C121" s="1">
        <v>0.41557870370370376</v>
      </c>
      <c r="D121" t="s">
        <v>16</v>
      </c>
      <c r="E121" t="s">
        <v>17</v>
      </c>
      <c r="F121">
        <v>-30.232994000000001</v>
      </c>
      <c r="G121">
        <v>-71.077513999999994</v>
      </c>
      <c r="H121" t="str">
        <f>HYPERLINK("https://www.google.com/maps/search/?api=1&amp;query=-30.232994,-71.077514","Balmaceda, Andacollo, Provincia de Elqui, Región de Coquimbo")</f>
        <v>Balmaceda, Andacollo, Provincia de Elqui, Región de Coquimbo</v>
      </c>
      <c r="I121">
        <v>0</v>
      </c>
      <c r="J121">
        <v>0</v>
      </c>
      <c r="K121">
        <v>13615.44</v>
      </c>
      <c r="L121">
        <v>585.42999999999995</v>
      </c>
      <c r="M121" t="s">
        <v>19</v>
      </c>
      <c r="N121" t="s">
        <v>19</v>
      </c>
    </row>
    <row r="122" spans="1:14">
      <c r="A122" t="s">
        <v>140</v>
      </c>
      <c r="B122" t="s">
        <v>15</v>
      </c>
      <c r="C122" s="1">
        <v>0.4162731481481482</v>
      </c>
      <c r="D122" t="s">
        <v>16</v>
      </c>
      <c r="E122" t="s">
        <v>17</v>
      </c>
      <c r="F122">
        <v>-30.232552999999999</v>
      </c>
      <c r="G122">
        <v>-71.077528999999998</v>
      </c>
      <c r="H122" t="str">
        <f>HYPERLINK("https://www.google.com/maps/search/?api=1&amp;query=-30.232553,-71.077529","Las Rosas, Andacollo, Provincia de Elqui, Región de Coquimbo")</f>
        <v>Las Rosas, Andacollo, Provincia de Elqui, Región de Coquimbo</v>
      </c>
      <c r="I122">
        <v>0</v>
      </c>
      <c r="J122">
        <v>0</v>
      </c>
      <c r="K122">
        <v>13615.49</v>
      </c>
      <c r="L122">
        <v>585.42999999999995</v>
      </c>
      <c r="M122" t="s">
        <v>19</v>
      </c>
      <c r="N122" t="s">
        <v>19</v>
      </c>
    </row>
    <row r="123" spans="1:14">
      <c r="A123" t="s">
        <v>141</v>
      </c>
      <c r="B123" t="s">
        <v>15</v>
      </c>
      <c r="C123" s="1">
        <v>0.41701388888888891</v>
      </c>
      <c r="D123" t="s">
        <v>16</v>
      </c>
      <c r="E123" t="s">
        <v>17</v>
      </c>
      <c r="F123">
        <v>-30.232042</v>
      </c>
      <c r="G123">
        <v>-71.077567999999999</v>
      </c>
      <c r="H123" t="str">
        <f>HYPERLINK("https://www.google.com/maps/search/?api=1&amp;query=-30.232042,-71.077568","Las Rosas, Andacollo, Provincia de Elqui, Región de Coquimbo")</f>
        <v>Las Rosas, Andacollo, Provincia de Elqui, Región de Coquimbo</v>
      </c>
      <c r="I123">
        <v>0</v>
      </c>
      <c r="J123">
        <v>0</v>
      </c>
      <c r="K123">
        <v>13615.55</v>
      </c>
      <c r="L123">
        <v>585.42999999999995</v>
      </c>
      <c r="M123" t="s">
        <v>19</v>
      </c>
      <c r="N123" t="s">
        <v>19</v>
      </c>
    </row>
    <row r="124" spans="1:14">
      <c r="A124" t="s">
        <v>142</v>
      </c>
      <c r="B124" t="s">
        <v>15</v>
      </c>
      <c r="C124" s="1">
        <v>0.41775462962962973</v>
      </c>
      <c r="D124" t="s">
        <v>16</v>
      </c>
      <c r="E124" t="s">
        <v>17</v>
      </c>
      <c r="F124">
        <v>-30.231569</v>
      </c>
      <c r="G124">
        <v>-71.077635999999998</v>
      </c>
      <c r="H124" t="str">
        <f>HYPERLINK("https://www.google.com/maps/search/?api=1&amp;query=-30.231569,-71.077636","Las Rosas, Andacollo, Provincia de Elqui, Región de Coquimbo")</f>
        <v>Las Rosas, Andacollo, Provincia de Elqui, Región de Coquimbo</v>
      </c>
      <c r="I124">
        <v>0</v>
      </c>
      <c r="J124">
        <v>0</v>
      </c>
      <c r="K124">
        <v>13615.6</v>
      </c>
      <c r="L124">
        <v>585.42999999999995</v>
      </c>
      <c r="M124" t="s">
        <v>19</v>
      </c>
      <c r="N124" t="s">
        <v>19</v>
      </c>
    </row>
    <row r="125" spans="1:14">
      <c r="A125" t="s">
        <v>143</v>
      </c>
      <c r="B125" t="s">
        <v>15</v>
      </c>
      <c r="C125" s="1">
        <v>0.41849537037037043</v>
      </c>
      <c r="D125" t="s">
        <v>16</v>
      </c>
      <c r="E125" t="s">
        <v>17</v>
      </c>
      <c r="F125">
        <v>-30.23085</v>
      </c>
      <c r="G125">
        <v>-71.077674000000002</v>
      </c>
      <c r="H125" t="str">
        <f>HYPERLINK("https://www.google.com/maps/search/?api=1&amp;query=-30.23085,-71.077674","Las Rosas, Andacollo, Provincia de Elqui, Región de Coquimbo")</f>
        <v>Las Rosas, Andacollo, Provincia de Elqui, Región de Coquimbo</v>
      </c>
      <c r="I125">
        <v>3.5</v>
      </c>
      <c r="J125">
        <v>0</v>
      </c>
      <c r="K125">
        <v>13615.68</v>
      </c>
      <c r="L125">
        <v>585.42999999999995</v>
      </c>
      <c r="M125" t="s">
        <v>19</v>
      </c>
      <c r="N125" t="s">
        <v>19</v>
      </c>
    </row>
    <row r="126" spans="1:14">
      <c r="A126" t="s">
        <v>144</v>
      </c>
      <c r="B126" t="s">
        <v>15</v>
      </c>
      <c r="C126" s="1">
        <v>0.41918981481481488</v>
      </c>
      <c r="D126" t="s">
        <v>16</v>
      </c>
      <c r="E126" t="s">
        <v>17</v>
      </c>
      <c r="F126">
        <v>-30.230391999999998</v>
      </c>
      <c r="G126">
        <v>-71.077758000000003</v>
      </c>
      <c r="H126" t="str">
        <f>HYPERLINK("https://www.google.com/maps/search/?api=1&amp;query=-30.230392,-71.077758","Las Rosas, Andacollo, Provincia de Elqui, Región de Coquimbo")</f>
        <v>Las Rosas, Andacollo, Provincia de Elqui, Región de Coquimbo</v>
      </c>
      <c r="I126">
        <v>0</v>
      </c>
      <c r="J126">
        <v>0</v>
      </c>
      <c r="K126">
        <v>13615.73</v>
      </c>
      <c r="L126">
        <v>585.42999999999995</v>
      </c>
      <c r="M126" t="s">
        <v>19</v>
      </c>
      <c r="N126" t="s">
        <v>19</v>
      </c>
    </row>
    <row r="127" spans="1:14">
      <c r="A127" t="s">
        <v>145</v>
      </c>
      <c r="B127" t="s">
        <v>15</v>
      </c>
      <c r="C127" s="1">
        <v>0.41993055555555558</v>
      </c>
      <c r="D127" t="s">
        <v>16</v>
      </c>
      <c r="E127" t="s">
        <v>17</v>
      </c>
      <c r="F127">
        <v>-30.230394</v>
      </c>
      <c r="G127">
        <v>-71.078361000000001</v>
      </c>
      <c r="H127" t="str">
        <f>HYPERLINK("https://www.google.com/maps/search/?api=1&amp;query=-30.230394,-71.078361","Presidente Ibáñez, Andacollo, Provincia de Elqui, Región de Coquimbo")</f>
        <v>Presidente Ibáñez, Andacollo, Provincia de Elqui, Región de Coquimbo</v>
      </c>
      <c r="I127">
        <v>0</v>
      </c>
      <c r="J127">
        <v>0</v>
      </c>
      <c r="K127">
        <v>13615.79</v>
      </c>
      <c r="L127">
        <v>585.42999999999995</v>
      </c>
      <c r="M127" t="s">
        <v>19</v>
      </c>
      <c r="N127" t="s">
        <v>19</v>
      </c>
    </row>
    <row r="128" spans="1:14">
      <c r="A128" t="s">
        <v>146</v>
      </c>
      <c r="B128" t="s">
        <v>15</v>
      </c>
      <c r="C128" s="1">
        <v>0.4206712962962964</v>
      </c>
      <c r="D128" t="s">
        <v>16</v>
      </c>
      <c r="E128" t="s">
        <v>17</v>
      </c>
      <c r="F128">
        <v>-30.230498999999998</v>
      </c>
      <c r="G128">
        <v>-71.078757999999993</v>
      </c>
      <c r="H128" t="str">
        <f>HYPERLINK("https://www.google.com/maps/search/?api=1&amp;query=-30.230499,-71.078758","Manuel de Salas, Andacollo, Provincia de Elqui, Región de Coquimbo")</f>
        <v>Manuel de Salas, Andacollo, Provincia de Elqui, Región de Coquimbo</v>
      </c>
      <c r="I128">
        <v>0</v>
      </c>
      <c r="J128">
        <v>0</v>
      </c>
      <c r="K128">
        <v>13615.83</v>
      </c>
      <c r="L128">
        <v>585.42999999999995</v>
      </c>
      <c r="M128" t="s">
        <v>19</v>
      </c>
      <c r="N128" t="s">
        <v>19</v>
      </c>
    </row>
    <row r="129" spans="1:14">
      <c r="A129" t="s">
        <v>147</v>
      </c>
      <c r="B129" t="s">
        <v>15</v>
      </c>
      <c r="C129" s="1">
        <v>0.42136574074074074</v>
      </c>
      <c r="D129" t="s">
        <v>16</v>
      </c>
      <c r="E129" t="s">
        <v>17</v>
      </c>
      <c r="F129">
        <v>-30.230981</v>
      </c>
      <c r="G129">
        <v>-71.078704000000002</v>
      </c>
      <c r="H129" t="str">
        <f>HYPERLINK("https://www.google.com/maps/search/?api=1&amp;query=-30.230981,-71.078704","Manuel de Salas, Andacollo, Provincia de Elqui, Región de Coquimbo")</f>
        <v>Manuel de Salas, Andacollo, Provincia de Elqui, Región de Coquimbo</v>
      </c>
      <c r="I129">
        <v>0</v>
      </c>
      <c r="J129">
        <v>0</v>
      </c>
      <c r="K129">
        <v>13615.89</v>
      </c>
      <c r="L129">
        <v>585.42999999999995</v>
      </c>
      <c r="M129" t="s">
        <v>19</v>
      </c>
      <c r="N129" t="s">
        <v>19</v>
      </c>
    </row>
    <row r="130" spans="1:14">
      <c r="A130" t="s">
        <v>148</v>
      </c>
      <c r="B130" t="s">
        <v>15</v>
      </c>
      <c r="C130" s="1">
        <v>0.42210648148148155</v>
      </c>
      <c r="D130" t="s">
        <v>16</v>
      </c>
      <c r="E130" t="s">
        <v>17</v>
      </c>
      <c r="F130">
        <v>-30.231527</v>
      </c>
      <c r="G130">
        <v>-71.078674000000007</v>
      </c>
      <c r="H130" t="str">
        <f>HYPERLINK("https://www.google.com/maps/search/?api=1&amp;query=-30.231527,-71.078674","Manuel de Salas, Andacollo, Provincia de Elqui, Región de Coquimbo")</f>
        <v>Manuel de Salas, Andacollo, Provincia de Elqui, Región de Coquimbo</v>
      </c>
      <c r="I130">
        <v>3.8</v>
      </c>
      <c r="J130">
        <v>0</v>
      </c>
      <c r="K130">
        <v>13615.95</v>
      </c>
      <c r="L130">
        <v>585.42999999999995</v>
      </c>
      <c r="M130" t="s">
        <v>19</v>
      </c>
      <c r="N130" t="s">
        <v>19</v>
      </c>
    </row>
    <row r="131" spans="1:14">
      <c r="A131" t="s">
        <v>149</v>
      </c>
      <c r="B131" t="s">
        <v>15</v>
      </c>
      <c r="C131" s="1">
        <v>0.42284722222222226</v>
      </c>
      <c r="D131" t="s">
        <v>16</v>
      </c>
      <c r="E131" t="s">
        <v>17</v>
      </c>
      <c r="F131">
        <v>-30.231999999999999</v>
      </c>
      <c r="G131">
        <v>-71.078627999999995</v>
      </c>
      <c r="H131" t="str">
        <f>HYPERLINK("https://www.google.com/maps/search/?api=1&amp;query=-30.232,-71.078628","Manuel de Salas, Andacollo, Provincia de Elqui, Región de Coquimbo")</f>
        <v>Manuel de Salas, Andacollo, Provincia de Elqui, Región de Coquimbo</v>
      </c>
      <c r="I131">
        <v>0</v>
      </c>
      <c r="J131">
        <v>0</v>
      </c>
      <c r="K131">
        <v>13616</v>
      </c>
      <c r="L131">
        <v>585.42999999999995</v>
      </c>
      <c r="M131" t="s">
        <v>19</v>
      </c>
      <c r="N131" t="s">
        <v>19</v>
      </c>
    </row>
    <row r="132" spans="1:14">
      <c r="A132" t="s">
        <v>150</v>
      </c>
      <c r="B132" t="s">
        <v>15</v>
      </c>
      <c r="C132" s="1">
        <v>0.42358796296296297</v>
      </c>
      <c r="D132" t="s">
        <v>16</v>
      </c>
      <c r="E132" t="s">
        <v>17</v>
      </c>
      <c r="F132">
        <v>-30.232627000000001</v>
      </c>
      <c r="G132">
        <v>-71.078552000000002</v>
      </c>
      <c r="H132" t="str">
        <f>HYPERLINK("https://www.google.com/maps/search/?api=1&amp;query=-30.232627,-71.078552","Manuel de Salas, Andacollo, Provincia de Elqui, Región de Coquimbo")</f>
        <v>Manuel de Salas, Andacollo, Provincia de Elqui, Región de Coquimbo</v>
      </c>
      <c r="I132">
        <v>3.8</v>
      </c>
      <c r="J132">
        <v>0</v>
      </c>
      <c r="K132">
        <v>13616.07</v>
      </c>
      <c r="L132">
        <v>585.42999999999995</v>
      </c>
      <c r="M132" t="s">
        <v>19</v>
      </c>
      <c r="N132" t="s">
        <v>19</v>
      </c>
    </row>
    <row r="133" spans="1:14">
      <c r="A133" t="s">
        <v>151</v>
      </c>
      <c r="B133" t="s">
        <v>15</v>
      </c>
      <c r="C133" s="1">
        <v>0.42428240740740741</v>
      </c>
      <c r="D133" t="s">
        <v>16</v>
      </c>
      <c r="E133" t="s">
        <v>17</v>
      </c>
      <c r="F133">
        <v>-30.233225999999998</v>
      </c>
      <c r="G133">
        <v>-71.078558999999998</v>
      </c>
      <c r="H133" t="str">
        <f>HYPERLINK("https://www.google.com/maps/search/?api=1&amp;query=-30.233226,-71.078559","Manuel de Salas, Andacollo, Provincia de Elqui, Región de Coquimbo")</f>
        <v>Manuel de Salas, Andacollo, Provincia de Elqui, Región de Coquimbo</v>
      </c>
      <c r="I133">
        <v>0</v>
      </c>
      <c r="J133">
        <v>0</v>
      </c>
      <c r="K133">
        <v>13616.13</v>
      </c>
      <c r="L133">
        <v>585.42999999999995</v>
      </c>
      <c r="M133" t="s">
        <v>19</v>
      </c>
      <c r="N133" t="s">
        <v>19</v>
      </c>
    </row>
    <row r="134" spans="1:14">
      <c r="A134" t="s">
        <v>152</v>
      </c>
      <c r="B134" t="s">
        <v>15</v>
      </c>
      <c r="C134" s="1">
        <v>0.42502314814814812</v>
      </c>
      <c r="D134" t="s">
        <v>16</v>
      </c>
      <c r="E134" t="s">
        <v>17</v>
      </c>
      <c r="F134">
        <v>-30.233885999999998</v>
      </c>
      <c r="G134">
        <v>-71.078711999999996</v>
      </c>
      <c r="H134" t="str">
        <f>HYPERLINK("https://www.google.com/maps/search/?api=1&amp;query=-30.233886,-71.078712","Manuel de Salas, Andacollo, Provincia de Elqui, Región de Coquimbo")</f>
        <v>Manuel de Salas, Andacollo, Provincia de Elqui, Región de Coquimbo</v>
      </c>
      <c r="I134">
        <v>4.2</v>
      </c>
      <c r="J134">
        <v>0</v>
      </c>
      <c r="K134">
        <v>13616.21</v>
      </c>
      <c r="L134">
        <v>585.42999999999995</v>
      </c>
      <c r="M134" t="s">
        <v>19</v>
      </c>
      <c r="N134" t="s">
        <v>19</v>
      </c>
    </row>
    <row r="135" spans="1:14">
      <c r="A135" t="s">
        <v>153</v>
      </c>
      <c r="B135" t="s">
        <v>15</v>
      </c>
      <c r="C135" s="1">
        <v>0.42576388888888894</v>
      </c>
      <c r="D135" t="s">
        <v>16</v>
      </c>
      <c r="E135" t="s">
        <v>17</v>
      </c>
      <c r="F135">
        <v>-30.234500000000001</v>
      </c>
      <c r="G135">
        <v>-71.078947999999997</v>
      </c>
      <c r="H135" t="str">
        <f>HYPERLINK("https://www.google.com/maps/search/?api=1&amp;query=-30.2345,-71.078948","Riquelme, Andacollo, Provincia de Elqui, Región de Coquimbo")</f>
        <v>Riquelme, Andacollo, Provincia de Elqui, Región de Coquimbo</v>
      </c>
      <c r="I135">
        <v>0</v>
      </c>
      <c r="J135">
        <v>0</v>
      </c>
      <c r="K135">
        <v>13616.28</v>
      </c>
      <c r="L135">
        <v>585.42999999999995</v>
      </c>
      <c r="M135" t="s">
        <v>19</v>
      </c>
      <c r="N135" t="s">
        <v>19</v>
      </c>
    </row>
    <row r="136" spans="1:14">
      <c r="A136" t="s">
        <v>154</v>
      </c>
      <c r="B136" t="s">
        <v>15</v>
      </c>
      <c r="C136" s="1">
        <v>0.42645833333333338</v>
      </c>
      <c r="D136" t="s">
        <v>16</v>
      </c>
      <c r="E136" t="s">
        <v>17</v>
      </c>
      <c r="F136">
        <v>-30.234345999999999</v>
      </c>
      <c r="G136">
        <v>-71.078834000000001</v>
      </c>
      <c r="H136" t="str">
        <f>HYPERLINK("https://www.google.com/maps/search/?api=1&amp;query=-30.234346,-71.078834","Manuel de Salas, Andacollo, Provincia de Elqui, Región de Coquimbo")</f>
        <v>Manuel de Salas, Andacollo, Provincia de Elqui, Región de Coquimbo</v>
      </c>
      <c r="I136">
        <v>0</v>
      </c>
      <c r="J136">
        <v>0</v>
      </c>
      <c r="K136">
        <v>13616.3</v>
      </c>
      <c r="L136">
        <v>585.42999999999995</v>
      </c>
      <c r="M136" t="s">
        <v>19</v>
      </c>
      <c r="N136" t="s">
        <v>19</v>
      </c>
    </row>
    <row r="137" spans="1:14">
      <c r="A137" t="s">
        <v>155</v>
      </c>
      <c r="B137" t="s">
        <v>15</v>
      </c>
      <c r="C137" s="1">
        <v>0.42719907407407409</v>
      </c>
      <c r="D137" t="s">
        <v>16</v>
      </c>
      <c r="E137" t="s">
        <v>17</v>
      </c>
      <c r="F137">
        <v>-30.234345999999999</v>
      </c>
      <c r="G137">
        <v>-71.078834000000001</v>
      </c>
      <c r="H137" t="str">
        <f>HYPERLINK("https://www.google.com/maps/search/?api=1&amp;query=-30.234346,-71.078834","Manuel de Salas, Andacollo, Provincia de Elqui, Región de Coquimbo")</f>
        <v>Manuel de Salas, Andacollo, Provincia de Elqui, Región de Coquimbo</v>
      </c>
      <c r="I137">
        <v>0</v>
      </c>
      <c r="J137">
        <v>0</v>
      </c>
      <c r="K137">
        <v>13616.3</v>
      </c>
      <c r="L137">
        <v>585.42999999999995</v>
      </c>
      <c r="M137" t="s">
        <v>19</v>
      </c>
      <c r="N137" t="s">
        <v>19</v>
      </c>
    </row>
    <row r="138" spans="1:14">
      <c r="A138" t="s">
        <v>156</v>
      </c>
      <c r="B138" t="s">
        <v>15</v>
      </c>
      <c r="C138" s="1">
        <v>0.4279398148148148</v>
      </c>
      <c r="D138" t="s">
        <v>16</v>
      </c>
      <c r="E138" t="s">
        <v>17</v>
      </c>
      <c r="F138">
        <v>-30.234345999999999</v>
      </c>
      <c r="G138">
        <v>-71.078834000000001</v>
      </c>
      <c r="H138" t="str">
        <f>HYPERLINK("https://www.google.com/maps/search/?api=1&amp;query=-30.234346,-71.078834","Manuel de Salas, Andacollo, Provincia de Elqui, Región de Coquimbo")</f>
        <v>Manuel de Salas, Andacollo, Provincia de Elqui, Región de Coquimbo</v>
      </c>
      <c r="I138">
        <v>0</v>
      </c>
      <c r="J138">
        <v>0</v>
      </c>
      <c r="K138">
        <v>13616.3</v>
      </c>
      <c r="L138">
        <v>585.42999999999995</v>
      </c>
      <c r="M138" t="s">
        <v>19</v>
      </c>
      <c r="N138" t="s">
        <v>19</v>
      </c>
    </row>
    <row r="139" spans="1:14">
      <c r="A139" t="s">
        <v>157</v>
      </c>
      <c r="B139" t="s">
        <v>15</v>
      </c>
      <c r="C139" s="1">
        <v>0.42868055555555562</v>
      </c>
      <c r="D139" t="s">
        <v>16</v>
      </c>
      <c r="E139" t="s">
        <v>17</v>
      </c>
      <c r="F139">
        <v>-30.234334</v>
      </c>
      <c r="G139">
        <v>-71.078849000000005</v>
      </c>
      <c r="H139" t="str">
        <f t="shared" ref="H139:H144" si="0">HYPERLINK("https://www.google.com/maps/search/?api=1&amp;query=-30.234334,-71.078849","Manuel de Salas, Andacollo, Provincia de Elqui, Región de Coquimbo")</f>
        <v>Manuel de Salas, Andacollo, Provincia de Elqui, Región de Coquimbo</v>
      </c>
      <c r="I139">
        <v>0</v>
      </c>
      <c r="J139">
        <v>0</v>
      </c>
      <c r="K139">
        <v>13616.3</v>
      </c>
      <c r="L139">
        <v>585.42999999999995</v>
      </c>
      <c r="M139" t="s">
        <v>19</v>
      </c>
      <c r="N139" t="s">
        <v>19</v>
      </c>
    </row>
    <row r="140" spans="1:14">
      <c r="A140" t="s">
        <v>158</v>
      </c>
      <c r="B140" t="s">
        <v>15</v>
      </c>
      <c r="C140" s="1">
        <v>0.42937500000000006</v>
      </c>
      <c r="D140" t="s">
        <v>16</v>
      </c>
      <c r="E140" t="s">
        <v>17</v>
      </c>
      <c r="F140">
        <v>-30.234334</v>
      </c>
      <c r="G140">
        <v>-71.078849000000005</v>
      </c>
      <c r="H140" t="str">
        <f t="shared" si="0"/>
        <v>Manuel de Salas, Andacollo, Provincia de Elqui, Región de Coquimbo</v>
      </c>
      <c r="I140">
        <v>0</v>
      </c>
      <c r="J140">
        <v>0</v>
      </c>
      <c r="K140">
        <v>13616.3</v>
      </c>
      <c r="L140">
        <v>585.42999999999995</v>
      </c>
      <c r="M140" t="s">
        <v>19</v>
      </c>
      <c r="N140" t="s">
        <v>19</v>
      </c>
    </row>
    <row r="141" spans="1:14">
      <c r="A141" t="s">
        <v>159</v>
      </c>
      <c r="B141" t="s">
        <v>15</v>
      </c>
      <c r="C141" s="1">
        <v>0.43011574074074077</v>
      </c>
      <c r="D141" t="s">
        <v>16</v>
      </c>
      <c r="E141" t="s">
        <v>17</v>
      </c>
      <c r="F141">
        <v>-30.234334</v>
      </c>
      <c r="G141">
        <v>-71.078849000000005</v>
      </c>
      <c r="H141" t="str">
        <f t="shared" si="0"/>
        <v>Manuel de Salas, Andacollo, Provincia de Elqui, Región de Coquimbo</v>
      </c>
      <c r="I141">
        <v>0</v>
      </c>
      <c r="J141">
        <v>0</v>
      </c>
      <c r="K141">
        <v>13616.3</v>
      </c>
      <c r="L141">
        <v>585.42999999999995</v>
      </c>
      <c r="M141" t="s">
        <v>19</v>
      </c>
      <c r="N141" t="s">
        <v>19</v>
      </c>
    </row>
    <row r="142" spans="1:14">
      <c r="A142" t="s">
        <v>160</v>
      </c>
      <c r="B142" t="s">
        <v>15</v>
      </c>
      <c r="C142" s="1">
        <v>0.43085648148148148</v>
      </c>
      <c r="D142" t="s">
        <v>16</v>
      </c>
      <c r="E142" t="s">
        <v>17</v>
      </c>
      <c r="F142">
        <v>-30.234334</v>
      </c>
      <c r="G142">
        <v>-71.078849000000005</v>
      </c>
      <c r="H142" t="str">
        <f t="shared" si="0"/>
        <v>Manuel de Salas, Andacollo, Provincia de Elqui, Región de Coquimbo</v>
      </c>
      <c r="I142">
        <v>0</v>
      </c>
      <c r="J142">
        <v>0</v>
      </c>
      <c r="K142">
        <v>13616.3</v>
      </c>
      <c r="L142">
        <v>585.42999999999995</v>
      </c>
      <c r="M142" t="s">
        <v>19</v>
      </c>
      <c r="N142" t="s">
        <v>19</v>
      </c>
    </row>
    <row r="143" spans="1:14">
      <c r="A143" t="s">
        <v>161</v>
      </c>
      <c r="B143" t="s">
        <v>15</v>
      </c>
      <c r="C143" s="1">
        <v>0.43155092592592603</v>
      </c>
      <c r="D143" t="s">
        <v>16</v>
      </c>
      <c r="E143" t="s">
        <v>17</v>
      </c>
      <c r="F143">
        <v>-30.234334</v>
      </c>
      <c r="G143">
        <v>-71.078849000000005</v>
      </c>
      <c r="H143" t="str">
        <f t="shared" si="0"/>
        <v>Manuel de Salas, Andacollo, Provincia de Elqui, Región de Coquimbo</v>
      </c>
      <c r="I143">
        <v>0</v>
      </c>
      <c r="J143">
        <v>0</v>
      </c>
      <c r="K143">
        <v>13616.3</v>
      </c>
      <c r="L143">
        <v>585.42999999999995</v>
      </c>
      <c r="M143" t="s">
        <v>19</v>
      </c>
      <c r="N143" t="s">
        <v>19</v>
      </c>
    </row>
    <row r="144" spans="1:14">
      <c r="A144" t="s">
        <v>162</v>
      </c>
      <c r="B144" t="s">
        <v>15</v>
      </c>
      <c r="C144" s="1">
        <v>0.43229166666666674</v>
      </c>
      <c r="D144" t="s">
        <v>16</v>
      </c>
      <c r="E144" t="s">
        <v>17</v>
      </c>
      <c r="F144">
        <v>-30.234334</v>
      </c>
      <c r="G144">
        <v>-71.078849000000005</v>
      </c>
      <c r="H144" t="str">
        <f t="shared" si="0"/>
        <v>Manuel de Salas, Andacollo, Provincia de Elqui, Región de Coquimbo</v>
      </c>
      <c r="I144">
        <v>0</v>
      </c>
      <c r="J144">
        <v>0</v>
      </c>
      <c r="K144">
        <v>13616.3</v>
      </c>
      <c r="L144">
        <v>585.42999999999995</v>
      </c>
      <c r="M144" t="s">
        <v>19</v>
      </c>
      <c r="N144" t="s">
        <v>19</v>
      </c>
    </row>
    <row r="145" spans="1:14">
      <c r="A145" t="s">
        <v>163</v>
      </c>
      <c r="B145" t="s">
        <v>15</v>
      </c>
      <c r="C145" s="1">
        <v>0.43303240740740745</v>
      </c>
      <c r="D145" t="s">
        <v>16</v>
      </c>
      <c r="E145" t="s">
        <v>17</v>
      </c>
      <c r="F145">
        <v>-30.234323</v>
      </c>
      <c r="G145">
        <v>-71.078864999999993</v>
      </c>
      <c r="H145" t="str">
        <f>HYPERLINK("https://www.google.com/maps/search/?api=1&amp;query=-30.234323,-71.078865","Manuel de Salas, Andacollo, Provincia de Elqui, Región de Coquimbo")</f>
        <v>Manuel de Salas, Andacollo, Provincia de Elqui, Región de Coquimbo</v>
      </c>
      <c r="I145">
        <v>0</v>
      </c>
      <c r="J145">
        <v>0</v>
      </c>
      <c r="K145">
        <v>13616.3</v>
      </c>
      <c r="L145">
        <v>585.42999999999995</v>
      </c>
      <c r="M145" t="s">
        <v>19</v>
      </c>
      <c r="N145" t="s">
        <v>19</v>
      </c>
    </row>
    <row r="146" spans="1:14">
      <c r="A146" t="s">
        <v>164</v>
      </c>
      <c r="B146" t="s">
        <v>15</v>
      </c>
      <c r="C146" s="1">
        <v>0.43372685185185189</v>
      </c>
      <c r="D146" t="s">
        <v>16</v>
      </c>
      <c r="E146" t="s">
        <v>17</v>
      </c>
      <c r="F146">
        <v>-30.234314999999999</v>
      </c>
      <c r="G146">
        <v>-71.078849000000005</v>
      </c>
      <c r="H146" t="str">
        <f>HYPERLINK("https://www.google.com/maps/search/?api=1&amp;query=-30.234315,-71.078849","Manuel de Salas, Andacollo, Provincia de Elqui, Región de Coquimbo")</f>
        <v>Manuel de Salas, Andacollo, Provincia de Elqui, Región de Coquimbo</v>
      </c>
      <c r="I146">
        <v>0</v>
      </c>
      <c r="J146">
        <v>0</v>
      </c>
      <c r="K146">
        <v>13616.31</v>
      </c>
      <c r="L146">
        <v>585.42999999999995</v>
      </c>
      <c r="M146" t="s">
        <v>19</v>
      </c>
      <c r="N146" t="s">
        <v>19</v>
      </c>
    </row>
    <row r="147" spans="1:14">
      <c r="A147" t="s">
        <v>165</v>
      </c>
      <c r="B147" t="s">
        <v>15</v>
      </c>
      <c r="C147" s="1">
        <v>0.4344675925925926</v>
      </c>
      <c r="D147" t="s">
        <v>16</v>
      </c>
      <c r="E147" t="s">
        <v>17</v>
      </c>
      <c r="F147">
        <v>-30.234314999999999</v>
      </c>
      <c r="G147">
        <v>-71.078849000000005</v>
      </c>
      <c r="H147" t="str">
        <f>HYPERLINK("https://www.google.com/maps/search/?api=1&amp;query=-30.234315,-71.078849","Manuel de Salas, Andacollo, Provincia de Elqui, Región de Coquimbo")</f>
        <v>Manuel de Salas, Andacollo, Provincia de Elqui, Región de Coquimbo</v>
      </c>
      <c r="I147">
        <v>0</v>
      </c>
      <c r="J147">
        <v>0</v>
      </c>
      <c r="K147">
        <v>13616.31</v>
      </c>
      <c r="L147">
        <v>585.42999999999995</v>
      </c>
      <c r="M147" t="s">
        <v>19</v>
      </c>
      <c r="N147" t="s">
        <v>19</v>
      </c>
    </row>
    <row r="148" spans="1:14">
      <c r="A148" t="s">
        <v>166</v>
      </c>
      <c r="B148" t="s">
        <v>15</v>
      </c>
      <c r="C148" s="1">
        <v>0.43520833333333342</v>
      </c>
      <c r="D148" t="s">
        <v>16</v>
      </c>
      <c r="E148" t="s">
        <v>17</v>
      </c>
      <c r="F148">
        <v>-30.234313</v>
      </c>
      <c r="G148">
        <v>-71.078856999999999</v>
      </c>
      <c r="H148" t="str">
        <f>HYPERLINK("https://www.google.com/maps/search/?api=1&amp;query=-30.234313,-71.078857","Manuel de Salas, Andacollo, Provincia de Elqui, Región de Coquimbo")</f>
        <v>Manuel de Salas, Andacollo, Provincia de Elqui, Región de Coquimbo</v>
      </c>
      <c r="I148">
        <v>0</v>
      </c>
      <c r="J148">
        <v>0</v>
      </c>
      <c r="K148">
        <v>13616.31</v>
      </c>
      <c r="L148">
        <v>585.42999999999995</v>
      </c>
      <c r="M148" t="s">
        <v>19</v>
      </c>
      <c r="N148" t="s">
        <v>19</v>
      </c>
    </row>
    <row r="149" spans="1:14">
      <c r="A149" t="s">
        <v>167</v>
      </c>
      <c r="B149" t="s">
        <v>15</v>
      </c>
      <c r="C149" s="1">
        <v>0.43590277777777775</v>
      </c>
      <c r="D149" t="s">
        <v>16</v>
      </c>
      <c r="E149" t="s">
        <v>17</v>
      </c>
      <c r="F149">
        <v>-30.234314999999999</v>
      </c>
      <c r="G149">
        <v>-71.078849000000005</v>
      </c>
      <c r="H149" t="str">
        <f>HYPERLINK("https://www.google.com/maps/search/?api=1&amp;query=-30.234315,-71.078849","Manuel de Salas, Andacollo, Provincia de Elqui, Región de Coquimbo")</f>
        <v>Manuel de Salas, Andacollo, Provincia de Elqui, Región de Coquimbo</v>
      </c>
      <c r="I149">
        <v>0</v>
      </c>
      <c r="J149">
        <v>0</v>
      </c>
      <c r="K149">
        <v>13616.31</v>
      </c>
      <c r="L149">
        <v>585.42999999999995</v>
      </c>
      <c r="M149" t="s">
        <v>19</v>
      </c>
      <c r="N149" t="s">
        <v>19</v>
      </c>
    </row>
    <row r="150" spans="1:14">
      <c r="A150" t="s">
        <v>168</v>
      </c>
      <c r="B150" t="s">
        <v>15</v>
      </c>
      <c r="C150" s="1">
        <v>0.43664351851851857</v>
      </c>
      <c r="D150" t="s">
        <v>16</v>
      </c>
      <c r="E150" t="s">
        <v>17</v>
      </c>
      <c r="F150">
        <v>-30.234314999999999</v>
      </c>
      <c r="G150">
        <v>-71.078849000000005</v>
      </c>
      <c r="H150" t="str">
        <f>HYPERLINK("https://www.google.com/maps/search/?api=1&amp;query=-30.234315,-71.078849","Manuel de Salas, Andacollo, Provincia de Elqui, Región de Coquimbo")</f>
        <v>Manuel de Salas, Andacollo, Provincia de Elqui, Región de Coquimbo</v>
      </c>
      <c r="I150">
        <v>0</v>
      </c>
      <c r="J150">
        <v>0</v>
      </c>
      <c r="K150">
        <v>13616.31</v>
      </c>
      <c r="L150">
        <v>585.42999999999995</v>
      </c>
      <c r="M150" t="s">
        <v>19</v>
      </c>
      <c r="N150" t="s">
        <v>19</v>
      </c>
    </row>
    <row r="151" spans="1:14">
      <c r="A151" t="s">
        <v>169</v>
      </c>
      <c r="B151" t="s">
        <v>15</v>
      </c>
      <c r="C151" s="1">
        <v>0.43738425925925928</v>
      </c>
      <c r="D151" t="s">
        <v>16</v>
      </c>
      <c r="E151" t="s">
        <v>17</v>
      </c>
      <c r="F151">
        <v>-30.234313</v>
      </c>
      <c r="G151">
        <v>-71.078849000000005</v>
      </c>
      <c r="H151" t="str">
        <f>HYPERLINK("https://www.google.com/maps/search/?api=1&amp;query=-30.234313,-71.078849","Manuel de Salas, Andacollo, Provincia de Elqui, Región de Coquimbo")</f>
        <v>Manuel de Salas, Andacollo, Provincia de Elqui, Región de Coquimbo</v>
      </c>
      <c r="I151">
        <v>0</v>
      </c>
      <c r="J151">
        <v>0</v>
      </c>
      <c r="K151">
        <v>13616.31</v>
      </c>
      <c r="L151">
        <v>585.42999999999995</v>
      </c>
      <c r="M151" t="s">
        <v>19</v>
      </c>
      <c r="N151" t="s">
        <v>19</v>
      </c>
    </row>
    <row r="152" spans="1:14">
      <c r="A152" t="s">
        <v>170</v>
      </c>
      <c r="B152" t="s">
        <v>15</v>
      </c>
      <c r="C152" s="1">
        <v>0.43807870370370372</v>
      </c>
      <c r="D152" t="s">
        <v>16</v>
      </c>
      <c r="E152" t="s">
        <v>17</v>
      </c>
      <c r="F152">
        <v>-30.234313</v>
      </c>
      <c r="G152">
        <v>-71.078849000000005</v>
      </c>
      <c r="H152" t="str">
        <f>HYPERLINK("https://www.google.com/maps/search/?api=1&amp;query=-30.234313,-71.078849","Manuel de Salas, Andacollo, Provincia de Elqui, Región de Coquimbo")</f>
        <v>Manuel de Salas, Andacollo, Provincia de Elqui, Región de Coquimbo</v>
      </c>
      <c r="I152">
        <v>0</v>
      </c>
      <c r="J152">
        <v>0</v>
      </c>
      <c r="K152">
        <v>13616.31</v>
      </c>
      <c r="L152">
        <v>585.42999999999995</v>
      </c>
      <c r="M152" t="s">
        <v>19</v>
      </c>
      <c r="N152" t="s">
        <v>19</v>
      </c>
    </row>
    <row r="153" spans="1:14">
      <c r="A153" t="s">
        <v>171</v>
      </c>
      <c r="B153" t="s">
        <v>15</v>
      </c>
      <c r="C153" s="1">
        <v>0.43881944444444443</v>
      </c>
      <c r="D153" t="s">
        <v>16</v>
      </c>
      <c r="E153" t="s">
        <v>17</v>
      </c>
      <c r="F153">
        <v>-30.234313</v>
      </c>
      <c r="G153">
        <v>-71.078849000000005</v>
      </c>
      <c r="H153" t="str">
        <f>HYPERLINK("https://www.google.com/maps/search/?api=1&amp;query=-30.234313,-71.078849","Manuel de Salas, Andacollo, Provincia de Elqui, Región de Coquimbo")</f>
        <v>Manuel de Salas, Andacollo, Provincia de Elqui, Región de Coquimbo</v>
      </c>
      <c r="I153">
        <v>0</v>
      </c>
      <c r="J153">
        <v>0</v>
      </c>
      <c r="K153">
        <v>13616.31</v>
      </c>
      <c r="L153">
        <v>585.42999999999995</v>
      </c>
      <c r="M153" t="s">
        <v>19</v>
      </c>
      <c r="N153" t="s">
        <v>19</v>
      </c>
    </row>
    <row r="154" spans="1:14">
      <c r="A154" t="s">
        <v>172</v>
      </c>
      <c r="B154" t="s">
        <v>15</v>
      </c>
      <c r="C154" s="1">
        <v>0.43956018518518525</v>
      </c>
      <c r="D154" t="s">
        <v>16</v>
      </c>
      <c r="E154" t="s">
        <v>17</v>
      </c>
      <c r="F154">
        <v>-30.234020000000001</v>
      </c>
      <c r="G154">
        <v>-71.078781000000006</v>
      </c>
      <c r="H154" t="str">
        <f>HYPERLINK("https://www.google.com/maps/search/?api=1&amp;query=-30.23402,-71.078781","Manuel de Salas, Andacollo, Provincia de Elqui, Región de Coquimbo")</f>
        <v>Manuel de Salas, Andacollo, Provincia de Elqui, Región de Coquimbo</v>
      </c>
      <c r="I154">
        <v>0</v>
      </c>
      <c r="J154">
        <v>0</v>
      </c>
      <c r="K154">
        <v>13616.35</v>
      </c>
      <c r="L154">
        <v>585.42999999999995</v>
      </c>
      <c r="M154" t="s">
        <v>19</v>
      </c>
      <c r="N154" t="s">
        <v>19</v>
      </c>
    </row>
    <row r="155" spans="1:14">
      <c r="A155" t="s">
        <v>173</v>
      </c>
      <c r="B155" t="s">
        <v>15</v>
      </c>
      <c r="C155" s="1">
        <v>0.44025462962962969</v>
      </c>
      <c r="D155" t="s">
        <v>16</v>
      </c>
      <c r="E155" t="s">
        <v>17</v>
      </c>
      <c r="F155">
        <v>-30.233514</v>
      </c>
      <c r="G155">
        <v>-71.078604999999996</v>
      </c>
      <c r="H155" t="str">
        <f>HYPERLINK("https://www.google.com/maps/search/?api=1&amp;query=-30.233514,-71.078605","Manuel de Salas, Andacollo, Provincia de Elqui, Región de Coquimbo")</f>
        <v>Manuel de Salas, Andacollo, Provincia de Elqui, Región de Coquimbo</v>
      </c>
      <c r="I155">
        <v>0</v>
      </c>
      <c r="J155">
        <v>0</v>
      </c>
      <c r="K155">
        <v>13616.41</v>
      </c>
      <c r="L155">
        <v>585.42999999999995</v>
      </c>
      <c r="M155" t="s">
        <v>19</v>
      </c>
      <c r="N155" t="s">
        <v>19</v>
      </c>
    </row>
    <row r="156" spans="1:14">
      <c r="A156" t="s">
        <v>174</v>
      </c>
      <c r="B156" t="s">
        <v>15</v>
      </c>
      <c r="C156" s="1">
        <v>0.4409953703703704</v>
      </c>
      <c r="D156" t="s">
        <v>16</v>
      </c>
      <c r="E156" t="s">
        <v>17</v>
      </c>
      <c r="F156">
        <v>-30.232856000000002</v>
      </c>
      <c r="G156">
        <v>-71.078491</v>
      </c>
      <c r="H156" t="str">
        <f>HYPERLINK("https://www.google.com/maps/search/?api=1&amp;query=-30.232856,-71.078491","Manuel de Salas, Andacollo, Provincia de Elqui, Región de Coquimbo")</f>
        <v>Manuel de Salas, Andacollo, Provincia de Elqui, Región de Coquimbo</v>
      </c>
      <c r="I156">
        <v>3.3</v>
      </c>
      <c r="J156">
        <v>0</v>
      </c>
      <c r="K156">
        <v>13616.48</v>
      </c>
      <c r="L156">
        <v>585.42999999999995</v>
      </c>
      <c r="M156" t="s">
        <v>19</v>
      </c>
      <c r="N156" t="s">
        <v>19</v>
      </c>
    </row>
    <row r="157" spans="1:14">
      <c r="A157" t="s">
        <v>175</v>
      </c>
      <c r="B157" t="s">
        <v>15</v>
      </c>
      <c r="C157" s="1">
        <v>0.44173611111111111</v>
      </c>
      <c r="D157" t="s">
        <v>16</v>
      </c>
      <c r="E157" t="s">
        <v>17</v>
      </c>
      <c r="F157">
        <v>-30.232278000000001</v>
      </c>
      <c r="G157">
        <v>-71.078491</v>
      </c>
      <c r="H157" t="str">
        <f>HYPERLINK("https://www.google.com/maps/search/?api=1&amp;query=-30.232278,-71.078491","Rosario Chacón, Andacollo, Provincia de Elqui, Región de Coquimbo")</f>
        <v>Rosario Chacón, Andacollo, Provincia de Elqui, Región de Coquimbo</v>
      </c>
      <c r="I157">
        <v>3.5</v>
      </c>
      <c r="J157">
        <v>0</v>
      </c>
      <c r="K157">
        <v>13616.55</v>
      </c>
      <c r="L157">
        <v>585.42999999999995</v>
      </c>
      <c r="M157" t="s">
        <v>19</v>
      </c>
      <c r="N157" t="s">
        <v>19</v>
      </c>
    </row>
    <row r="158" spans="1:14">
      <c r="A158" t="s">
        <v>176</v>
      </c>
      <c r="B158" t="s">
        <v>15</v>
      </c>
      <c r="C158" s="1">
        <v>0.4419212962962964</v>
      </c>
      <c r="D158" t="s">
        <v>16</v>
      </c>
      <c r="E158" t="s">
        <v>17</v>
      </c>
      <c r="F158">
        <v>-30.232254999999999</v>
      </c>
      <c r="G158">
        <v>-71.078406999999999</v>
      </c>
      <c r="H158" t="str">
        <f>HYPERLINK("https://www.google.com/maps/search/?api=1&amp;query=-30.232255,-71.078407","Rosario Chacón, Andacollo, Provincia de Elqui, Región de Coquimbo")</f>
        <v>Rosario Chacón, Andacollo, Provincia de Elqui, Región de Coquimbo</v>
      </c>
      <c r="I158">
        <v>5.5</v>
      </c>
      <c r="J158">
        <v>0</v>
      </c>
      <c r="K158">
        <v>13616.56</v>
      </c>
      <c r="L158">
        <v>585.42999999999995</v>
      </c>
      <c r="M158" t="s">
        <v>19</v>
      </c>
      <c r="N158" t="s">
        <v>19</v>
      </c>
    </row>
    <row r="159" spans="1:14">
      <c r="A159" t="s">
        <v>177</v>
      </c>
      <c r="B159" t="s">
        <v>15</v>
      </c>
      <c r="C159" s="1">
        <v>0.4426620370370371</v>
      </c>
      <c r="D159" t="s">
        <v>16</v>
      </c>
      <c r="E159" t="s">
        <v>17</v>
      </c>
      <c r="F159">
        <v>-30.232198</v>
      </c>
      <c r="G159">
        <v>-71.077879999999993</v>
      </c>
      <c r="H159" t="str">
        <f>HYPERLINK("https://www.google.com/maps/search/?api=1&amp;query=-30.232198,-71.07788","Rosario Chacón, Andacollo, Provincia de Elqui, Región de Coquimbo")</f>
        <v>Rosario Chacón, Andacollo, Provincia de Elqui, Región de Coquimbo</v>
      </c>
      <c r="I159">
        <v>0</v>
      </c>
      <c r="J159">
        <v>0</v>
      </c>
      <c r="K159">
        <v>13616.61</v>
      </c>
      <c r="L159">
        <v>585.42999999999995</v>
      </c>
      <c r="M159" t="s">
        <v>19</v>
      </c>
      <c r="N159" t="s">
        <v>19</v>
      </c>
    </row>
    <row r="160" spans="1:14">
      <c r="A160" t="s">
        <v>178</v>
      </c>
      <c r="B160" t="s">
        <v>15</v>
      </c>
      <c r="C160" s="1">
        <v>0.44335648148148155</v>
      </c>
      <c r="D160" t="s">
        <v>16</v>
      </c>
      <c r="E160" t="s">
        <v>17</v>
      </c>
      <c r="F160">
        <v>-30.232175000000002</v>
      </c>
      <c r="G160">
        <v>-71.077567999999999</v>
      </c>
      <c r="H160" t="str">
        <f>HYPERLINK("https://www.google.com/maps/search/?api=1&amp;query=-30.232175,-71.077568","Las Rosas, Andacollo, Provincia de Elqui, Región de Coquimbo")</f>
        <v>Las Rosas, Andacollo, Provincia de Elqui, Región de Coquimbo</v>
      </c>
      <c r="I160">
        <v>1.4</v>
      </c>
      <c r="J160">
        <v>0</v>
      </c>
      <c r="K160">
        <v>13616.64</v>
      </c>
      <c r="L160">
        <v>585.42999999999995</v>
      </c>
      <c r="M160" t="s">
        <v>19</v>
      </c>
      <c r="N160" t="s">
        <v>19</v>
      </c>
    </row>
    <row r="161" spans="1:14">
      <c r="A161" t="s">
        <v>179</v>
      </c>
      <c r="B161" t="s">
        <v>15</v>
      </c>
      <c r="C161" s="1">
        <v>0.44409722222222225</v>
      </c>
      <c r="D161" t="s">
        <v>16</v>
      </c>
      <c r="E161" t="s">
        <v>17</v>
      </c>
      <c r="F161">
        <v>-30.232189000000002</v>
      </c>
      <c r="G161">
        <v>-71.077949000000004</v>
      </c>
      <c r="H161" t="str">
        <f>HYPERLINK("https://www.google.com/maps/search/?api=1&amp;query=-30.232189,-71.077949","Rosario Chacón, Andacollo, Provincia de Elqui, Región de Coquimbo")</f>
        <v>Rosario Chacón, Andacollo, Provincia de Elqui, Región de Coquimbo</v>
      </c>
      <c r="I161">
        <v>0</v>
      </c>
      <c r="J161">
        <v>0</v>
      </c>
      <c r="K161">
        <v>13616.68</v>
      </c>
      <c r="L161">
        <v>585.42999999999995</v>
      </c>
      <c r="M161" t="s">
        <v>19</v>
      </c>
      <c r="N161" t="s">
        <v>19</v>
      </c>
    </row>
    <row r="162" spans="1:14">
      <c r="A162" t="s">
        <v>180</v>
      </c>
      <c r="B162" t="s">
        <v>15</v>
      </c>
      <c r="C162" s="1">
        <v>0.44483796296296307</v>
      </c>
      <c r="D162" t="s">
        <v>16</v>
      </c>
      <c r="E162" t="s">
        <v>17</v>
      </c>
      <c r="F162">
        <v>-30.232230999999999</v>
      </c>
      <c r="G162">
        <v>-71.078483000000006</v>
      </c>
      <c r="H162" t="str">
        <f>HYPERLINK("https://www.google.com/maps/search/?api=1&amp;query=-30.232231,-71.078483","Rosario Chacón, Andacollo, Provincia de Elqui, Región de Coquimbo")</f>
        <v>Rosario Chacón, Andacollo, Provincia de Elqui, Región de Coquimbo</v>
      </c>
      <c r="I162">
        <v>0</v>
      </c>
      <c r="J162">
        <v>0</v>
      </c>
      <c r="K162">
        <v>13616.73</v>
      </c>
      <c r="L162">
        <v>585.42999999999995</v>
      </c>
      <c r="M162" t="s">
        <v>19</v>
      </c>
      <c r="N162" t="s">
        <v>19</v>
      </c>
    </row>
    <row r="163" spans="1:14">
      <c r="A163" t="s">
        <v>181</v>
      </c>
      <c r="B163" t="s">
        <v>15</v>
      </c>
      <c r="C163" s="1">
        <v>0.44495370370370368</v>
      </c>
      <c r="D163" t="s">
        <v>16</v>
      </c>
      <c r="E163" t="s">
        <v>17</v>
      </c>
      <c r="F163">
        <v>-30.232187</v>
      </c>
      <c r="G163">
        <v>-71.078429999999997</v>
      </c>
      <c r="H163" t="str">
        <f>HYPERLINK("https://www.google.com/maps/search/?api=1&amp;query=-30.232187,-71.07843","Rosario Chacón, Andacollo, Provincia de Elqui, Región de Coquimbo")</f>
        <v>Rosario Chacón, Andacollo, Provincia de Elqui, Región de Coquimbo</v>
      </c>
      <c r="I163">
        <v>9.4</v>
      </c>
      <c r="J163">
        <v>0</v>
      </c>
      <c r="K163">
        <v>13616.74</v>
      </c>
      <c r="L163">
        <v>585.42999999999995</v>
      </c>
      <c r="M163" t="s">
        <v>19</v>
      </c>
      <c r="N163" t="s">
        <v>19</v>
      </c>
    </row>
    <row r="164" spans="1:14">
      <c r="A164" t="s">
        <v>182</v>
      </c>
      <c r="B164" t="s">
        <v>15</v>
      </c>
      <c r="C164" s="1">
        <v>0.44500000000000006</v>
      </c>
      <c r="D164" t="s">
        <v>16</v>
      </c>
      <c r="E164" t="s">
        <v>17</v>
      </c>
      <c r="F164">
        <v>-30.232112000000001</v>
      </c>
      <c r="G164">
        <v>-71.078429999999997</v>
      </c>
      <c r="H164" t="str">
        <f>HYPERLINK("https://www.google.com/maps/search/?api=1&amp;query=-30.232112,-71.07843","Rosario Chacón, Andacollo, Provincia de Elqui, Región de Coquimbo")</f>
        <v>Rosario Chacón, Andacollo, Provincia de Elqui, Región de Coquimbo</v>
      </c>
      <c r="I164">
        <v>6.4</v>
      </c>
      <c r="J164">
        <v>0</v>
      </c>
      <c r="K164">
        <v>13616.75</v>
      </c>
      <c r="L164">
        <v>585.42999999999995</v>
      </c>
      <c r="M164" t="s">
        <v>19</v>
      </c>
      <c r="N164" t="s">
        <v>19</v>
      </c>
    </row>
    <row r="165" spans="1:14">
      <c r="A165" t="s">
        <v>183</v>
      </c>
      <c r="B165" t="s">
        <v>15</v>
      </c>
      <c r="C165" s="1">
        <v>0.44508101851851856</v>
      </c>
      <c r="D165" t="s">
        <v>16</v>
      </c>
      <c r="E165" t="s">
        <v>17</v>
      </c>
      <c r="F165">
        <v>-30.232016999999999</v>
      </c>
      <c r="G165">
        <v>-71.078474999999997</v>
      </c>
      <c r="H165" t="str">
        <f>HYPERLINK("https://www.google.com/maps/search/?api=1&amp;query=-30.232017,-71.078475","Manuel de Salas, Andacollo, Provincia de Elqui, Región de Coquimbo")</f>
        <v>Manuel de Salas, Andacollo, Provincia de Elqui, Región de Coquimbo</v>
      </c>
      <c r="I165">
        <v>5.7</v>
      </c>
      <c r="J165">
        <v>0</v>
      </c>
      <c r="K165">
        <v>13616.76</v>
      </c>
      <c r="L165">
        <v>585.42999999999995</v>
      </c>
      <c r="M165" t="s">
        <v>19</v>
      </c>
      <c r="N165" t="s">
        <v>19</v>
      </c>
    </row>
    <row r="166" spans="1:14">
      <c r="A166" t="s">
        <v>184</v>
      </c>
      <c r="B166" t="s">
        <v>15</v>
      </c>
      <c r="C166" s="1">
        <v>0.44582175925925926</v>
      </c>
      <c r="D166" t="s">
        <v>16</v>
      </c>
      <c r="E166" t="s">
        <v>17</v>
      </c>
      <c r="F166">
        <v>-30.231446999999999</v>
      </c>
      <c r="G166">
        <v>-71.078643</v>
      </c>
      <c r="H166" t="str">
        <f>HYPERLINK("https://www.google.com/maps/search/?api=1&amp;query=-30.231447,-71.078643","Manuel de Salas, Andacollo, Provincia de Elqui, Región de Coquimbo")</f>
        <v>Manuel de Salas, Andacollo, Provincia de Elqui, Región de Coquimbo</v>
      </c>
      <c r="I166">
        <v>0</v>
      </c>
      <c r="J166">
        <v>0</v>
      </c>
      <c r="K166">
        <v>13616.82</v>
      </c>
      <c r="L166">
        <v>585.42999999999995</v>
      </c>
      <c r="M166" t="s">
        <v>19</v>
      </c>
      <c r="N166" t="s">
        <v>19</v>
      </c>
    </row>
    <row r="167" spans="1:14">
      <c r="A167" t="s">
        <v>185</v>
      </c>
      <c r="B167" t="s">
        <v>15</v>
      </c>
      <c r="C167" s="1">
        <v>0.44651620370370371</v>
      </c>
      <c r="D167" t="s">
        <v>16</v>
      </c>
      <c r="E167" t="s">
        <v>17</v>
      </c>
      <c r="F167">
        <v>-30.230692999999999</v>
      </c>
      <c r="G167">
        <v>-71.078734999999995</v>
      </c>
      <c r="H167" t="str">
        <f>HYPERLINK("https://www.google.com/maps/search/?api=1&amp;query=-30.230693,-71.078735","Manuel de Salas, Andacollo, Provincia de Elqui, Región de Coquimbo")</f>
        <v>Manuel de Salas, Andacollo, Provincia de Elqui, Región de Coquimbo</v>
      </c>
      <c r="I167">
        <v>4.5999999999999996</v>
      </c>
      <c r="J167">
        <v>0</v>
      </c>
      <c r="K167">
        <v>13616.9</v>
      </c>
      <c r="L167">
        <v>585.42999999999995</v>
      </c>
      <c r="M167" t="s">
        <v>19</v>
      </c>
      <c r="N167" t="s">
        <v>19</v>
      </c>
    </row>
    <row r="168" spans="1:14">
      <c r="A168" t="s">
        <v>186</v>
      </c>
      <c r="B168" t="s">
        <v>15</v>
      </c>
      <c r="C168" s="1">
        <v>0.44694444444444448</v>
      </c>
      <c r="D168" t="s">
        <v>16</v>
      </c>
      <c r="E168" t="s">
        <v>17</v>
      </c>
      <c r="F168">
        <v>-30.230391999999998</v>
      </c>
      <c r="G168">
        <v>-71.078902999999997</v>
      </c>
      <c r="H168" t="str">
        <f>HYPERLINK("https://www.google.com/maps/search/?api=1&amp;query=-30.230392,-71.078903","Presidente Ibáñez, Andacollo, Provincia de Elqui, Región de Coquimbo")</f>
        <v>Presidente Ibáñez, Andacollo, Provincia de Elqui, Región de Coquimbo</v>
      </c>
      <c r="I168">
        <v>5.5</v>
      </c>
      <c r="J168">
        <v>0</v>
      </c>
      <c r="K168">
        <v>13616.94</v>
      </c>
      <c r="L168">
        <v>585.42999999999995</v>
      </c>
      <c r="M168" t="s">
        <v>19</v>
      </c>
      <c r="N168" t="s">
        <v>19</v>
      </c>
    </row>
    <row r="169" spans="1:14">
      <c r="A169" t="s">
        <v>187</v>
      </c>
      <c r="B169" t="s">
        <v>15</v>
      </c>
      <c r="C169" s="1">
        <v>0.44722222222222219</v>
      </c>
      <c r="D169" t="s">
        <v>16</v>
      </c>
      <c r="E169" t="s">
        <v>17</v>
      </c>
      <c r="F169">
        <v>-30.230426000000001</v>
      </c>
      <c r="G169">
        <v>-71.079268999999996</v>
      </c>
      <c r="H169" t="str">
        <f>HYPERLINK("https://www.google.com/maps/search/?api=1&amp;query=-30.230426,-71.079269","Presidente Ibáñez, Andacollo, Provincia de Elqui, Región de Coquimbo")</f>
        <v>Presidente Ibáñez, Andacollo, Provincia de Elqui, Región de Coquimbo</v>
      </c>
      <c r="I169">
        <v>5.5</v>
      </c>
      <c r="J169">
        <v>0</v>
      </c>
      <c r="K169">
        <v>13616.98</v>
      </c>
      <c r="L169">
        <v>585.42999999999995</v>
      </c>
      <c r="M169" t="s">
        <v>19</v>
      </c>
      <c r="N169" t="s">
        <v>19</v>
      </c>
    </row>
    <row r="170" spans="1:14">
      <c r="A170" t="s">
        <v>188</v>
      </c>
      <c r="B170" t="s">
        <v>15</v>
      </c>
      <c r="C170" s="1">
        <v>0.44739583333333344</v>
      </c>
      <c r="D170" t="s">
        <v>16</v>
      </c>
      <c r="E170" t="s">
        <v>17</v>
      </c>
      <c r="F170">
        <v>-30.230449</v>
      </c>
      <c r="G170">
        <v>-71.079498000000001</v>
      </c>
      <c r="H170" t="str">
        <f>HYPERLINK("https://www.google.com/maps/search/?api=1&amp;query=-30.230449,-71.079498","Presidente Ibáñez, Andacollo, Provincia de Elqui, Región de Coquimbo")</f>
        <v>Presidente Ibáñez, Andacollo, Provincia de Elqui, Región de Coquimbo</v>
      </c>
      <c r="I170">
        <v>5.5</v>
      </c>
      <c r="J170">
        <v>0</v>
      </c>
      <c r="K170">
        <v>13617</v>
      </c>
      <c r="L170">
        <v>585.42999999999995</v>
      </c>
      <c r="M170" t="s">
        <v>19</v>
      </c>
      <c r="N170" t="s">
        <v>19</v>
      </c>
    </row>
    <row r="171" spans="1:14">
      <c r="A171" t="s">
        <v>189</v>
      </c>
      <c r="B171" t="s">
        <v>15</v>
      </c>
      <c r="C171" s="1">
        <v>0.44813657407407415</v>
      </c>
      <c r="D171" t="s">
        <v>16</v>
      </c>
      <c r="E171" t="s">
        <v>17</v>
      </c>
      <c r="F171">
        <v>-30.230820999999999</v>
      </c>
      <c r="G171">
        <v>-71.079482999999996</v>
      </c>
      <c r="H171" t="str">
        <f>HYPERLINK("https://www.google.com/maps/search/?api=1&amp;query=-30.230821,-71.079483","Los Héroes, Andacollo, Provincia de Elqui, Región de Coquimbo")</f>
        <v>Los Héroes, Andacollo, Provincia de Elqui, Región de Coquimbo</v>
      </c>
      <c r="I171">
        <v>0</v>
      </c>
      <c r="J171">
        <v>0</v>
      </c>
      <c r="K171">
        <v>13617.04</v>
      </c>
      <c r="L171">
        <v>585.42999999999995</v>
      </c>
      <c r="M171" t="s">
        <v>19</v>
      </c>
      <c r="N171" t="s">
        <v>19</v>
      </c>
    </row>
    <row r="172" spans="1:14">
      <c r="A172" t="s">
        <v>190</v>
      </c>
      <c r="B172" t="s">
        <v>15</v>
      </c>
      <c r="C172" s="1">
        <v>0.44883101851851859</v>
      </c>
      <c r="D172" t="s">
        <v>16</v>
      </c>
      <c r="E172" t="s">
        <v>17</v>
      </c>
      <c r="F172">
        <v>-30.23096</v>
      </c>
      <c r="G172">
        <v>-71.079054999999997</v>
      </c>
      <c r="H172" t="str">
        <f>HYPERLINK("https://www.google.com/maps/search/?api=1&amp;query=-30.23096,-71.079055","Paula Jaraquemada, Andacollo, Provincia de Elqui, Región de Coquimbo")</f>
        <v>Paula Jaraquemada, Andacollo, Provincia de Elqui, Región de Coquimbo</v>
      </c>
      <c r="I172">
        <v>0</v>
      </c>
      <c r="J172">
        <v>0</v>
      </c>
      <c r="K172">
        <v>13617.09</v>
      </c>
      <c r="L172">
        <v>585.42999999999995</v>
      </c>
      <c r="M172" t="s">
        <v>19</v>
      </c>
      <c r="N172" t="s">
        <v>19</v>
      </c>
    </row>
    <row r="173" spans="1:14">
      <c r="A173" t="s">
        <v>191</v>
      </c>
      <c r="B173" t="s">
        <v>15</v>
      </c>
      <c r="C173" s="1">
        <v>0.4495717592592593</v>
      </c>
      <c r="D173" t="s">
        <v>16</v>
      </c>
      <c r="E173" t="s">
        <v>17</v>
      </c>
      <c r="F173">
        <v>-30.230868999999998</v>
      </c>
      <c r="G173">
        <v>-71.078757999999993</v>
      </c>
      <c r="H173" t="str">
        <f>HYPERLINK("https://www.google.com/maps/search/?api=1&amp;query=-30.230869,-71.078758","Paula Jaraquemada, Andacollo, Provincia de Elqui, Región de Coquimbo")</f>
        <v>Paula Jaraquemada, Andacollo, Provincia de Elqui, Región de Coquimbo</v>
      </c>
      <c r="I173">
        <v>0</v>
      </c>
      <c r="J173">
        <v>0</v>
      </c>
      <c r="K173">
        <v>13617.13</v>
      </c>
      <c r="L173">
        <v>585.42999999999995</v>
      </c>
      <c r="M173" t="s">
        <v>19</v>
      </c>
      <c r="N173" t="s">
        <v>19</v>
      </c>
    </row>
    <row r="174" spans="1:14">
      <c r="A174" t="s">
        <v>192</v>
      </c>
      <c r="B174" t="s">
        <v>15</v>
      </c>
      <c r="C174" s="1">
        <v>0.4503125</v>
      </c>
      <c r="D174" t="s">
        <v>16</v>
      </c>
      <c r="E174" t="s">
        <v>17</v>
      </c>
      <c r="F174">
        <v>-30.230947</v>
      </c>
      <c r="G174">
        <v>-71.079284000000001</v>
      </c>
      <c r="H174" t="str">
        <f>HYPERLINK("https://www.google.com/maps/search/?api=1&amp;query=-30.230947,-71.079284","Paula Jaraquemada, Andacollo, Provincia de Elqui, Región de Coquimbo")</f>
        <v>Paula Jaraquemada, Andacollo, Provincia de Elqui, Región de Coquimbo</v>
      </c>
      <c r="I174">
        <v>0</v>
      </c>
      <c r="J174">
        <v>0</v>
      </c>
      <c r="K174">
        <v>13617.18</v>
      </c>
      <c r="L174">
        <v>585.42999999999995</v>
      </c>
      <c r="M174" t="s">
        <v>19</v>
      </c>
      <c r="N174" t="s">
        <v>19</v>
      </c>
    </row>
    <row r="175" spans="1:14">
      <c r="A175" t="s">
        <v>193</v>
      </c>
      <c r="B175" t="s">
        <v>15</v>
      </c>
      <c r="C175" s="1">
        <v>0.45100694444444445</v>
      </c>
      <c r="D175" t="s">
        <v>16</v>
      </c>
      <c r="E175" t="s">
        <v>17</v>
      </c>
      <c r="F175">
        <v>-30.231342000000001</v>
      </c>
      <c r="G175">
        <v>-71.079414</v>
      </c>
      <c r="H175" t="str">
        <f>HYPERLINK("https://www.google.com/maps/search/?api=1&amp;query=-30.231342,-71.079414","Los Héroes, Andacollo, Provincia de Elqui, Región de Coquimbo")</f>
        <v>Los Héroes, Andacollo, Provincia de Elqui, Región de Coquimbo</v>
      </c>
      <c r="I175">
        <v>0</v>
      </c>
      <c r="J175">
        <v>0</v>
      </c>
      <c r="K175">
        <v>13617.24</v>
      </c>
      <c r="L175">
        <v>585.42999999999995</v>
      </c>
      <c r="M175" t="s">
        <v>19</v>
      </c>
      <c r="N175" t="s">
        <v>19</v>
      </c>
    </row>
    <row r="176" spans="1:14">
      <c r="A176" t="s">
        <v>194</v>
      </c>
      <c r="B176" t="s">
        <v>15</v>
      </c>
      <c r="C176" s="1">
        <v>0.45174768518518515</v>
      </c>
      <c r="D176" t="s">
        <v>16</v>
      </c>
      <c r="E176" t="s">
        <v>17</v>
      </c>
      <c r="F176">
        <v>-30.231653000000001</v>
      </c>
      <c r="G176">
        <v>-71.079420999999996</v>
      </c>
      <c r="H176" t="str">
        <f>HYPERLINK("https://www.google.com/maps/search/?api=1&amp;query=-30.231653,-71.079421","Los Héroes, Andacollo, Provincia de Elqui, Región de Coquimbo")</f>
        <v>Los Héroes, Andacollo, Provincia de Elqui, Región de Coquimbo</v>
      </c>
      <c r="I176">
        <v>0</v>
      </c>
      <c r="J176">
        <v>0</v>
      </c>
      <c r="K176">
        <v>13617.27</v>
      </c>
      <c r="L176">
        <v>585.42999999999995</v>
      </c>
      <c r="M176" t="s">
        <v>19</v>
      </c>
      <c r="N176" t="s">
        <v>19</v>
      </c>
    </row>
    <row r="177" spans="1:14">
      <c r="A177" t="s">
        <v>195</v>
      </c>
      <c r="B177" t="s">
        <v>15</v>
      </c>
      <c r="C177" s="1">
        <v>0.45248842592592597</v>
      </c>
      <c r="D177" t="s">
        <v>16</v>
      </c>
      <c r="E177" t="s">
        <v>17</v>
      </c>
      <c r="F177">
        <v>-30.232181000000001</v>
      </c>
      <c r="G177">
        <v>-71.079368000000002</v>
      </c>
      <c r="H177" t="str">
        <f>HYPERLINK("https://www.google.com/maps/search/?api=1&amp;query=-30.232181,-71.079368","Los Héroes, Andacollo, Provincia de Elqui, Región de Coquimbo")</f>
        <v>Los Héroes, Andacollo, Provincia de Elqui, Región de Coquimbo</v>
      </c>
      <c r="I177">
        <v>0</v>
      </c>
      <c r="J177">
        <v>0</v>
      </c>
      <c r="K177">
        <v>13617.33</v>
      </c>
      <c r="L177">
        <v>585.42999999999995</v>
      </c>
      <c r="M177" t="s">
        <v>19</v>
      </c>
      <c r="N177" t="s">
        <v>19</v>
      </c>
    </row>
    <row r="178" spans="1:14">
      <c r="A178" t="s">
        <v>196</v>
      </c>
      <c r="B178" t="s">
        <v>15</v>
      </c>
      <c r="C178" s="1">
        <v>0.45318287037037042</v>
      </c>
      <c r="D178" t="s">
        <v>16</v>
      </c>
      <c r="E178" t="s">
        <v>17</v>
      </c>
      <c r="F178">
        <v>-30.232284</v>
      </c>
      <c r="G178">
        <v>-71.078918000000002</v>
      </c>
      <c r="H178" t="str">
        <f>HYPERLINK("https://www.google.com/maps/search/?api=1&amp;query=-30.232284,-71.078918","Rosario Chacón, Andacollo, Provincia de Elqui, Región de Coquimbo")</f>
        <v>Rosario Chacón, Andacollo, Provincia de Elqui, Región de Coquimbo</v>
      </c>
      <c r="I178">
        <v>0</v>
      </c>
      <c r="J178">
        <v>0</v>
      </c>
      <c r="K178">
        <v>13617.38</v>
      </c>
      <c r="L178">
        <v>585.42999999999995</v>
      </c>
      <c r="M178" t="s">
        <v>19</v>
      </c>
      <c r="N178" t="s">
        <v>19</v>
      </c>
    </row>
    <row r="179" spans="1:14">
      <c r="A179" t="s">
        <v>197</v>
      </c>
      <c r="B179" t="s">
        <v>15</v>
      </c>
      <c r="C179" s="1">
        <v>0.45392361111111112</v>
      </c>
      <c r="D179" t="s">
        <v>16</v>
      </c>
      <c r="E179" t="s">
        <v>17</v>
      </c>
      <c r="F179">
        <v>-30.231929000000001</v>
      </c>
      <c r="G179">
        <v>-71.078598</v>
      </c>
      <c r="H179" t="str">
        <f>HYPERLINK("https://www.google.com/maps/search/?api=1&amp;query=-30.231929,-71.078598","Manuel de Salas, Andacollo, Provincia de Elqui, Región de Coquimbo")</f>
        <v>Manuel de Salas, Andacollo, Provincia de Elqui, Región de Coquimbo</v>
      </c>
      <c r="I179">
        <v>2.4</v>
      </c>
      <c r="J179">
        <v>0</v>
      </c>
      <c r="K179">
        <v>13617.44</v>
      </c>
      <c r="L179">
        <v>585.42999999999995</v>
      </c>
      <c r="M179" t="s">
        <v>19</v>
      </c>
      <c r="N179" t="s">
        <v>19</v>
      </c>
    </row>
    <row r="180" spans="1:14">
      <c r="A180" t="s">
        <v>198</v>
      </c>
      <c r="B180" t="s">
        <v>15</v>
      </c>
      <c r="C180" s="1">
        <v>0.45466435185185183</v>
      </c>
      <c r="D180" t="s">
        <v>16</v>
      </c>
      <c r="E180" t="s">
        <v>17</v>
      </c>
      <c r="F180">
        <v>-30.231462000000001</v>
      </c>
      <c r="G180">
        <v>-71.078665999999998</v>
      </c>
      <c r="H180" t="str">
        <f>HYPERLINK("https://www.google.com/maps/search/?api=1&amp;query=-30.231462,-71.078666","Manuel de Salas, Andacollo, Provincia de Elqui, Región de Coquimbo")</f>
        <v>Manuel de Salas, Andacollo, Provincia de Elqui, Región de Coquimbo</v>
      </c>
      <c r="I180">
        <v>0</v>
      </c>
      <c r="J180">
        <v>0</v>
      </c>
      <c r="K180">
        <v>13617.5</v>
      </c>
      <c r="L180">
        <v>585.42999999999995</v>
      </c>
      <c r="M180" t="s">
        <v>19</v>
      </c>
      <c r="N180" t="s">
        <v>19</v>
      </c>
    </row>
    <row r="181" spans="1:14">
      <c r="A181" t="s">
        <v>199</v>
      </c>
      <c r="B181" t="s">
        <v>15</v>
      </c>
      <c r="C181" s="1">
        <v>0.45535879629629639</v>
      </c>
      <c r="D181" t="s">
        <v>16</v>
      </c>
      <c r="E181" t="s">
        <v>17</v>
      </c>
      <c r="F181">
        <v>-30.230922</v>
      </c>
      <c r="G181">
        <v>-71.078697000000005</v>
      </c>
      <c r="H181" t="str">
        <f>HYPERLINK("https://www.google.com/maps/search/?api=1&amp;query=-30.230922,-71.078697","Manuel de Salas, Andacollo, Provincia de Elqui, Región de Coquimbo")</f>
        <v>Manuel de Salas, Andacollo, Provincia de Elqui, Región de Coquimbo</v>
      </c>
      <c r="I181">
        <v>4</v>
      </c>
      <c r="J181">
        <v>0</v>
      </c>
      <c r="K181">
        <v>13617.55</v>
      </c>
      <c r="L181">
        <v>585.42999999999995</v>
      </c>
      <c r="M181" t="s">
        <v>19</v>
      </c>
      <c r="N181" t="s">
        <v>19</v>
      </c>
    </row>
    <row r="182" spans="1:14">
      <c r="A182" t="s">
        <v>200</v>
      </c>
      <c r="B182" t="s">
        <v>15</v>
      </c>
      <c r="C182" s="1">
        <v>0.45609953703703709</v>
      </c>
      <c r="D182" t="s">
        <v>16</v>
      </c>
      <c r="E182" t="s">
        <v>17</v>
      </c>
      <c r="F182">
        <v>-30.230385999999999</v>
      </c>
      <c r="G182">
        <v>-71.078879999999998</v>
      </c>
      <c r="H182" t="str">
        <f>HYPERLINK("https://www.google.com/maps/search/?api=1&amp;query=-30.230386,-71.07888","Presidente Ibáñez, Andacollo, Provincia de Elqui, Región de Coquimbo")</f>
        <v>Presidente Ibáñez, Andacollo, Provincia de Elqui, Región de Coquimbo</v>
      </c>
      <c r="I182">
        <v>0</v>
      </c>
      <c r="J182">
        <v>0</v>
      </c>
      <c r="K182">
        <v>13617.62</v>
      </c>
      <c r="L182">
        <v>585.42999999999995</v>
      </c>
      <c r="M182" t="s">
        <v>19</v>
      </c>
      <c r="N182" t="s">
        <v>19</v>
      </c>
    </row>
    <row r="183" spans="1:14">
      <c r="A183" t="s">
        <v>201</v>
      </c>
      <c r="B183" t="s">
        <v>15</v>
      </c>
      <c r="C183" s="1">
        <v>0.4568402777777778</v>
      </c>
      <c r="D183" t="s">
        <v>16</v>
      </c>
      <c r="E183" t="s">
        <v>17</v>
      </c>
      <c r="F183">
        <v>-30.230436000000001</v>
      </c>
      <c r="G183">
        <v>-71.079482999999996</v>
      </c>
      <c r="H183" t="str">
        <f>HYPERLINK("https://www.google.com/maps/search/?api=1&amp;query=-30.230436,-71.079483","Presidente Ibáñez, Andacollo, Provincia de Elqui, Región de Coquimbo")</f>
        <v>Presidente Ibáñez, Andacollo, Provincia de Elqui, Región de Coquimbo</v>
      </c>
      <c r="I183">
        <v>3.1</v>
      </c>
      <c r="J183">
        <v>0</v>
      </c>
      <c r="K183">
        <v>13617.68</v>
      </c>
      <c r="L183">
        <v>585.42999999999995</v>
      </c>
      <c r="M183" t="s">
        <v>19</v>
      </c>
      <c r="N183" t="s">
        <v>19</v>
      </c>
    </row>
    <row r="184" spans="1:14">
      <c r="A184" t="s">
        <v>202</v>
      </c>
      <c r="B184" t="s">
        <v>15</v>
      </c>
      <c r="C184" s="1">
        <v>0.45709490740740744</v>
      </c>
      <c r="D184" t="s">
        <v>16</v>
      </c>
      <c r="E184" t="s">
        <v>17</v>
      </c>
      <c r="F184">
        <v>-30.230467999999998</v>
      </c>
      <c r="G184">
        <v>-71.079772000000006</v>
      </c>
      <c r="H184" t="str">
        <f>HYPERLINK("https://www.google.com/maps/search/?api=1&amp;query=-30.230468,-71.079772","Presidente Ibáñez, Andacollo, Provincia de Elqui, Región de Coquimbo")</f>
        <v>Presidente Ibáñez, Andacollo, Provincia de Elqui, Región de Coquimbo</v>
      </c>
      <c r="I184">
        <v>5.7</v>
      </c>
      <c r="J184">
        <v>0</v>
      </c>
      <c r="K184">
        <v>13617.71</v>
      </c>
      <c r="L184">
        <v>585.42999999999995</v>
      </c>
      <c r="M184" t="s">
        <v>19</v>
      </c>
      <c r="N184" t="s">
        <v>19</v>
      </c>
    </row>
    <row r="185" spans="1:14">
      <c r="A185" t="s">
        <v>203</v>
      </c>
      <c r="B185" t="s">
        <v>15</v>
      </c>
      <c r="C185" s="1">
        <v>0.45752314814814821</v>
      </c>
      <c r="D185" t="s">
        <v>16</v>
      </c>
      <c r="E185" t="s">
        <v>17</v>
      </c>
      <c r="F185">
        <v>-30.230513999999999</v>
      </c>
      <c r="G185">
        <v>-71.080038999999999</v>
      </c>
      <c r="H185" t="str">
        <f>HYPERLINK("https://www.google.com/maps/search/?api=1&amp;query=-30.230514,-71.080039","Presidente Ibáñez, Andacollo, Provincia de Elqui, Región de Coquimbo")</f>
        <v>Presidente Ibáñez, Andacollo, Provincia de Elqui, Región de Coquimbo</v>
      </c>
      <c r="I185">
        <v>5.7</v>
      </c>
      <c r="J185">
        <v>0</v>
      </c>
      <c r="K185">
        <v>13617.75</v>
      </c>
      <c r="L185">
        <v>585.42999999999995</v>
      </c>
      <c r="M185" t="s">
        <v>19</v>
      </c>
      <c r="N185" t="s">
        <v>19</v>
      </c>
    </row>
    <row r="186" spans="1:14">
      <c r="A186" t="s">
        <v>204</v>
      </c>
      <c r="B186" t="s">
        <v>15</v>
      </c>
      <c r="C186" s="1">
        <v>0.45826388888888892</v>
      </c>
      <c r="D186" t="s">
        <v>16</v>
      </c>
      <c r="E186" t="s">
        <v>17</v>
      </c>
      <c r="F186">
        <v>-30.230546</v>
      </c>
      <c r="G186">
        <v>-71.079550999999995</v>
      </c>
      <c r="H186" t="str">
        <f>HYPERLINK("https://www.google.com/maps/search/?api=1&amp;query=-30.230546,-71.079551","Los Héroes, Andacollo, Provincia de Elqui, Región de Coquimbo")</f>
        <v>Los Héroes, Andacollo, Provincia de Elqui, Región de Coquimbo</v>
      </c>
      <c r="I186">
        <v>0</v>
      </c>
      <c r="J186">
        <v>0</v>
      </c>
      <c r="K186">
        <v>13617.8</v>
      </c>
      <c r="L186">
        <v>585.42999999999995</v>
      </c>
      <c r="M186" t="s">
        <v>19</v>
      </c>
      <c r="N186" t="s">
        <v>19</v>
      </c>
    </row>
    <row r="187" spans="1:14">
      <c r="A187" t="s">
        <v>205</v>
      </c>
      <c r="B187" t="s">
        <v>15</v>
      </c>
      <c r="C187" s="1">
        <v>0.45895833333333336</v>
      </c>
      <c r="D187" t="s">
        <v>16</v>
      </c>
      <c r="E187" t="s">
        <v>17</v>
      </c>
      <c r="F187">
        <v>-30.230702999999998</v>
      </c>
      <c r="G187">
        <v>-71.079513000000006</v>
      </c>
      <c r="H187" t="str">
        <f>HYPERLINK("https://www.google.com/maps/search/?api=1&amp;query=-30.230703,-71.079513","Los Héroes, Andacollo, Provincia de Elqui, Región de Coquimbo")</f>
        <v>Los Héroes, Andacollo, Provincia de Elqui, Región de Coquimbo</v>
      </c>
      <c r="I187">
        <v>0</v>
      </c>
      <c r="J187">
        <v>0</v>
      </c>
      <c r="K187">
        <v>13617.82</v>
      </c>
      <c r="L187">
        <v>585.42999999999995</v>
      </c>
      <c r="M187" t="s">
        <v>19</v>
      </c>
      <c r="N187" t="s">
        <v>19</v>
      </c>
    </row>
    <row r="188" spans="1:14">
      <c r="A188" t="s">
        <v>206</v>
      </c>
      <c r="B188" t="s">
        <v>15</v>
      </c>
      <c r="C188" s="1">
        <v>0.45908564814814823</v>
      </c>
      <c r="D188" t="s">
        <v>16</v>
      </c>
      <c r="E188" t="s">
        <v>17</v>
      </c>
      <c r="F188">
        <v>-30.230840000000001</v>
      </c>
      <c r="G188">
        <v>-71.079482999999996</v>
      </c>
      <c r="H188" t="str">
        <f>HYPERLINK("https://www.google.com/maps/search/?api=1&amp;query=-30.23084,-71.079483","Los Héroes, Andacollo, Provincia de Elqui, Región de Coquimbo")</f>
        <v>Los Héroes, Andacollo, Provincia de Elqui, Región de Coquimbo</v>
      </c>
      <c r="I188">
        <v>5.5</v>
      </c>
      <c r="J188">
        <v>0</v>
      </c>
      <c r="K188">
        <v>13617.84</v>
      </c>
      <c r="L188">
        <v>585.42999999999995</v>
      </c>
      <c r="M188" t="s">
        <v>19</v>
      </c>
      <c r="N188" t="s">
        <v>19</v>
      </c>
    </row>
    <row r="189" spans="1:14">
      <c r="A189" t="s">
        <v>207</v>
      </c>
      <c r="B189" t="s">
        <v>15</v>
      </c>
      <c r="C189" s="1">
        <v>0.45908564814814823</v>
      </c>
      <c r="D189" t="s">
        <v>16</v>
      </c>
      <c r="E189" t="s">
        <v>17</v>
      </c>
      <c r="F189">
        <v>-30.230840000000001</v>
      </c>
      <c r="G189">
        <v>-71.079482999999996</v>
      </c>
      <c r="H189" t="str">
        <f>HYPERLINK("https://www.google.com/maps/search/?api=1&amp;query=-30.23084,-71.079483","Los Héroes, Andacollo, Provincia de Elqui, Región de Coquimbo")</f>
        <v>Los Héroes, Andacollo, Provincia de Elqui, Región de Coquimbo</v>
      </c>
      <c r="I189">
        <v>5.5</v>
      </c>
      <c r="J189">
        <v>0</v>
      </c>
      <c r="K189">
        <v>13617.84</v>
      </c>
      <c r="L189">
        <v>585.42999999999995</v>
      </c>
      <c r="M189" t="s">
        <v>19</v>
      </c>
      <c r="N189" t="s">
        <v>19</v>
      </c>
    </row>
    <row r="190" spans="1:14">
      <c r="A190" t="s">
        <v>208</v>
      </c>
      <c r="B190" t="s">
        <v>15</v>
      </c>
      <c r="C190" s="1">
        <v>0.45978009259259256</v>
      </c>
      <c r="D190" t="s">
        <v>16</v>
      </c>
      <c r="E190" t="s">
        <v>17</v>
      </c>
      <c r="F190">
        <v>-30.231182</v>
      </c>
      <c r="G190">
        <v>-71.079498000000001</v>
      </c>
      <c r="H190" t="str">
        <f>HYPERLINK("https://www.google.com/maps/search/?api=1&amp;query=-30.231182,-71.079498","Los Héroes, Andacollo, Provincia de Elqui, Región de Coquimbo")</f>
        <v>Los Héroes, Andacollo, Provincia de Elqui, Región de Coquimbo</v>
      </c>
      <c r="I190">
        <v>0</v>
      </c>
      <c r="J190">
        <v>0</v>
      </c>
      <c r="K190">
        <v>13617.88</v>
      </c>
      <c r="L190">
        <v>585.42999999999995</v>
      </c>
      <c r="M190" t="s">
        <v>19</v>
      </c>
      <c r="N190" t="s">
        <v>19</v>
      </c>
    </row>
    <row r="191" spans="1:14">
      <c r="A191" t="s">
        <v>209</v>
      </c>
      <c r="B191" t="s">
        <v>15</v>
      </c>
      <c r="C191" s="1">
        <v>0.46052083333333338</v>
      </c>
      <c r="D191" t="s">
        <v>16</v>
      </c>
      <c r="E191" t="s">
        <v>17</v>
      </c>
      <c r="F191">
        <v>-30.231432999999999</v>
      </c>
      <c r="G191">
        <v>-71.079207999999994</v>
      </c>
      <c r="H191" t="str">
        <f>HYPERLINK("https://www.google.com/maps/search/?api=1&amp;query=-30.231433,-71.079208","Inés de Suárez, Andacollo, Provincia de Elqui, Región de Coquimbo")</f>
        <v>Inés de Suárez, Andacollo, Provincia de Elqui, Región de Coquimbo</v>
      </c>
      <c r="I191">
        <v>0</v>
      </c>
      <c r="J191">
        <v>0</v>
      </c>
      <c r="K191">
        <v>13617.92</v>
      </c>
      <c r="L191">
        <v>585.42999999999995</v>
      </c>
      <c r="M191" t="s">
        <v>19</v>
      </c>
      <c r="N191" t="s">
        <v>19</v>
      </c>
    </row>
    <row r="192" spans="1:14">
      <c r="A192" t="s">
        <v>210</v>
      </c>
      <c r="B192" t="s">
        <v>15</v>
      </c>
      <c r="C192" s="1">
        <v>0.46052083333333338</v>
      </c>
      <c r="D192" t="s">
        <v>16</v>
      </c>
      <c r="E192" t="s">
        <v>17</v>
      </c>
      <c r="F192">
        <v>-30.231432999999999</v>
      </c>
      <c r="G192">
        <v>-71.079207999999994</v>
      </c>
      <c r="H192" t="str">
        <f>HYPERLINK("https://www.google.com/maps/search/?api=1&amp;query=-30.231433,-71.079208","Inés de Suárez, Andacollo, Provincia de Elqui, Región de Coquimbo")</f>
        <v>Inés de Suárez, Andacollo, Provincia de Elqui, Región de Coquimbo</v>
      </c>
      <c r="I192">
        <v>0</v>
      </c>
      <c r="J192">
        <v>0</v>
      </c>
      <c r="K192">
        <v>13617.92</v>
      </c>
      <c r="L192">
        <v>585.4</v>
      </c>
      <c r="M192" t="s">
        <v>19</v>
      </c>
      <c r="N192" t="s">
        <v>19</v>
      </c>
    </row>
    <row r="193" spans="1:14">
      <c r="A193" t="s">
        <v>211</v>
      </c>
      <c r="B193" t="s">
        <v>15</v>
      </c>
      <c r="C193" s="1">
        <v>0.46121527777777782</v>
      </c>
      <c r="D193" t="s">
        <v>16</v>
      </c>
      <c r="E193" t="s">
        <v>17</v>
      </c>
      <c r="F193">
        <v>-30.231439000000002</v>
      </c>
      <c r="G193">
        <v>-71.078765000000004</v>
      </c>
      <c r="H193" t="str">
        <f>HYPERLINK("https://www.google.com/maps/search/?api=1&amp;query=-30.231439,-71.078765","Inés de Suárez, Andacollo, Provincia de Elqui, Región de Coquimbo")</f>
        <v>Inés de Suárez, Andacollo, Provincia de Elqui, Región de Coquimbo</v>
      </c>
      <c r="I193">
        <v>0</v>
      </c>
      <c r="J193">
        <v>0</v>
      </c>
      <c r="K193">
        <v>13617.96</v>
      </c>
      <c r="L193">
        <v>585.41999999999996</v>
      </c>
      <c r="M193" t="s">
        <v>19</v>
      </c>
      <c r="N193" t="s">
        <v>19</v>
      </c>
    </row>
    <row r="194" spans="1:14">
      <c r="A194" t="s">
        <v>212</v>
      </c>
      <c r="B194" t="s">
        <v>15</v>
      </c>
      <c r="C194" s="1">
        <v>0.46175925925925931</v>
      </c>
      <c r="D194" t="s">
        <v>16</v>
      </c>
      <c r="E194" t="s">
        <v>17</v>
      </c>
      <c r="F194">
        <v>-30.230893999999999</v>
      </c>
      <c r="G194">
        <v>-71.078772999999998</v>
      </c>
      <c r="H194" t="str">
        <f>HYPERLINK("https://www.google.com/maps/search/?api=1&amp;query=-30.230894,-71.078773","Paula Jaraquemada, Andacollo, Provincia de Elqui, Región de Coquimbo")</f>
        <v>Paula Jaraquemada, Andacollo, Provincia de Elqui, Región de Coquimbo</v>
      </c>
      <c r="I194">
        <v>5.5</v>
      </c>
      <c r="J194">
        <v>0</v>
      </c>
      <c r="K194">
        <v>13618.03</v>
      </c>
      <c r="L194">
        <v>585.41999999999996</v>
      </c>
      <c r="M194" t="s">
        <v>19</v>
      </c>
      <c r="N194" t="s">
        <v>19</v>
      </c>
    </row>
    <row r="195" spans="1:14">
      <c r="A195" t="s">
        <v>213</v>
      </c>
      <c r="B195" t="s">
        <v>15</v>
      </c>
      <c r="C195" s="1">
        <v>0.46190972222222226</v>
      </c>
      <c r="D195" t="s">
        <v>16</v>
      </c>
      <c r="E195" t="s">
        <v>17</v>
      </c>
      <c r="F195">
        <v>-30.230871</v>
      </c>
      <c r="G195">
        <v>-71.078909999999993</v>
      </c>
      <c r="H195" t="str">
        <f>HYPERLINK("https://www.google.com/maps/search/?api=1&amp;query=-30.230871,-71.07891","Paula Jaraquemada, Andacollo, Provincia de Elqui, Región de Coquimbo")</f>
        <v>Paula Jaraquemada, Andacollo, Provincia de Elqui, Región de Coquimbo</v>
      </c>
      <c r="I195">
        <v>7.9</v>
      </c>
      <c r="J195">
        <v>0</v>
      </c>
      <c r="K195">
        <v>13618.04</v>
      </c>
      <c r="L195">
        <v>585.42999999999995</v>
      </c>
      <c r="M195" t="s">
        <v>19</v>
      </c>
      <c r="N195" t="s">
        <v>19</v>
      </c>
    </row>
    <row r="196" spans="1:14">
      <c r="A196" t="s">
        <v>214</v>
      </c>
      <c r="B196" t="s">
        <v>15</v>
      </c>
      <c r="C196" s="1">
        <v>0.46265046296296297</v>
      </c>
      <c r="D196" t="s">
        <v>16</v>
      </c>
      <c r="E196" t="s">
        <v>17</v>
      </c>
      <c r="F196">
        <v>-30.231061</v>
      </c>
      <c r="G196">
        <v>-71.079475000000002</v>
      </c>
      <c r="H196" t="str">
        <f>HYPERLINK("https://www.google.com/maps/search/?api=1&amp;query=-30.231061,-71.079475","Los Héroes, Andacollo, Provincia de Elqui, Región de Coquimbo")</f>
        <v>Los Héroes, Andacollo, Provincia de Elqui, Región de Coquimbo</v>
      </c>
      <c r="I196">
        <v>0</v>
      </c>
      <c r="J196">
        <v>0</v>
      </c>
      <c r="K196">
        <v>13618.11</v>
      </c>
      <c r="L196">
        <v>585.42999999999995</v>
      </c>
      <c r="M196" t="s">
        <v>19</v>
      </c>
      <c r="N196" t="s">
        <v>19</v>
      </c>
    </row>
    <row r="197" spans="1:14">
      <c r="A197" t="s">
        <v>215</v>
      </c>
      <c r="B197" t="s">
        <v>15</v>
      </c>
      <c r="C197" s="1">
        <v>0.46334490740740741</v>
      </c>
      <c r="D197" t="s">
        <v>16</v>
      </c>
      <c r="E197" t="s">
        <v>17</v>
      </c>
      <c r="F197">
        <v>-30.231714</v>
      </c>
      <c r="G197">
        <v>-71.079406000000006</v>
      </c>
      <c r="H197" t="str">
        <f>HYPERLINK("https://www.google.com/maps/search/?api=1&amp;query=-30.231714,-71.079406","Los Héroes, Andacollo, Provincia de Elqui, Región de Coquimbo")</f>
        <v>Los Héroes, Andacollo, Provincia de Elqui, Región de Coquimbo</v>
      </c>
      <c r="I197">
        <v>3.3</v>
      </c>
      <c r="J197">
        <v>0</v>
      </c>
      <c r="K197">
        <v>13618.18</v>
      </c>
      <c r="L197">
        <v>585.42999999999995</v>
      </c>
      <c r="M197" t="s">
        <v>19</v>
      </c>
      <c r="N197" t="s">
        <v>19</v>
      </c>
    </row>
    <row r="198" spans="1:14">
      <c r="A198" t="s">
        <v>216</v>
      </c>
      <c r="B198" t="s">
        <v>15</v>
      </c>
      <c r="C198" s="1">
        <v>0.46408564814814812</v>
      </c>
      <c r="D198" t="s">
        <v>16</v>
      </c>
      <c r="E198" t="s">
        <v>17</v>
      </c>
      <c r="F198">
        <v>-30.232209999999998</v>
      </c>
      <c r="G198">
        <v>-71.079368000000002</v>
      </c>
      <c r="H198" t="str">
        <f>HYPERLINK("https://www.google.com/maps/search/?api=1&amp;query=-30.23221,-71.079368","Los Héroes, Andacollo, Provincia de Elqui, Región de Coquimbo")</f>
        <v>Los Héroes, Andacollo, Provincia de Elqui, Región de Coquimbo</v>
      </c>
      <c r="I198">
        <v>0</v>
      </c>
      <c r="J198">
        <v>0</v>
      </c>
      <c r="K198">
        <v>13618.23</v>
      </c>
      <c r="L198">
        <v>585.42999999999995</v>
      </c>
      <c r="M198" t="s">
        <v>19</v>
      </c>
      <c r="N198" t="s">
        <v>19</v>
      </c>
    </row>
    <row r="199" spans="1:14">
      <c r="A199" t="s">
        <v>217</v>
      </c>
      <c r="B199" t="s">
        <v>15</v>
      </c>
      <c r="C199" s="1">
        <v>0.4641319444444445</v>
      </c>
      <c r="D199" t="s">
        <v>16</v>
      </c>
      <c r="E199" t="s">
        <v>17</v>
      </c>
      <c r="F199">
        <v>-30.232357</v>
      </c>
      <c r="G199">
        <v>-71.079375999999996</v>
      </c>
      <c r="H199" t="str">
        <f>HYPERLINK("https://www.google.com/maps/search/?api=1&amp;query=-30.232357,-71.079376","Los Héroes, Andacollo, Provincia de Elqui, Región de Coquimbo")</f>
        <v>Los Héroes, Andacollo, Provincia de Elqui, Región de Coquimbo</v>
      </c>
      <c r="I199">
        <v>5.5</v>
      </c>
      <c r="J199">
        <v>0</v>
      </c>
      <c r="K199">
        <v>13618.25</v>
      </c>
      <c r="L199">
        <v>585.42999999999995</v>
      </c>
      <c r="M199" t="s">
        <v>19</v>
      </c>
      <c r="N199" t="s">
        <v>19</v>
      </c>
    </row>
    <row r="200" spans="1:14">
      <c r="A200" t="s">
        <v>218</v>
      </c>
      <c r="B200" t="s">
        <v>15</v>
      </c>
      <c r="C200" s="1">
        <v>0.46487268518518521</v>
      </c>
      <c r="D200" t="s">
        <v>16</v>
      </c>
      <c r="E200" t="s">
        <v>17</v>
      </c>
      <c r="F200">
        <v>-30.232467</v>
      </c>
      <c r="G200">
        <v>-71.079948000000002</v>
      </c>
      <c r="H200" t="str">
        <f>HYPERLINK("https://www.google.com/maps/search/?api=1&amp;query=-30.232467,-71.079948","21 de Mayo, Andacollo, Provincia de Elqui, Región de Coquimbo")</f>
        <v>21 de Mayo, Andacollo, Provincia de Elqui, Región de Coquimbo</v>
      </c>
      <c r="I200">
        <v>0</v>
      </c>
      <c r="J200">
        <v>0</v>
      </c>
      <c r="K200">
        <v>13618.3</v>
      </c>
      <c r="L200">
        <v>585.42999999999995</v>
      </c>
      <c r="M200" t="s">
        <v>19</v>
      </c>
      <c r="N200" t="s">
        <v>19</v>
      </c>
    </row>
    <row r="201" spans="1:14">
      <c r="A201" t="s">
        <v>219</v>
      </c>
      <c r="B201" t="s">
        <v>15</v>
      </c>
      <c r="C201" s="1">
        <v>0.46556712962962965</v>
      </c>
      <c r="D201" t="s">
        <v>16</v>
      </c>
      <c r="E201" t="s">
        <v>17</v>
      </c>
      <c r="F201">
        <v>-30.23244</v>
      </c>
      <c r="G201">
        <v>-71.080421000000001</v>
      </c>
      <c r="H201" t="str">
        <f>HYPERLINK("https://www.google.com/maps/search/?api=1&amp;query=-30.23244,-71.080421","21 de Mayo, Andacollo, Provincia de Elqui, Región de Coquimbo")</f>
        <v>21 de Mayo, Andacollo, Provincia de Elqui, Región de Coquimbo</v>
      </c>
      <c r="I201">
        <v>0</v>
      </c>
      <c r="J201">
        <v>0</v>
      </c>
      <c r="K201">
        <v>13618.35</v>
      </c>
      <c r="L201">
        <v>585.42999999999995</v>
      </c>
      <c r="M201" t="s">
        <v>19</v>
      </c>
      <c r="N201" t="s">
        <v>19</v>
      </c>
    </row>
    <row r="202" spans="1:14">
      <c r="A202" t="s">
        <v>220</v>
      </c>
      <c r="B202" t="s">
        <v>15</v>
      </c>
      <c r="C202" s="1">
        <v>0.46630787037037047</v>
      </c>
      <c r="D202" t="s">
        <v>16</v>
      </c>
      <c r="E202" t="s">
        <v>17</v>
      </c>
      <c r="F202">
        <v>-30.231968999999999</v>
      </c>
      <c r="G202">
        <v>-71.080520000000007</v>
      </c>
      <c r="H202" t="str">
        <f>HYPERLINK("https://www.google.com/maps/search/?api=1&amp;query=-30.231969,-71.08052","Los Estudiantes, Andacollo, Provincia de Elqui, Región de Coquimbo")</f>
        <v>Los Estudiantes, Andacollo, Provincia de Elqui, Región de Coquimbo</v>
      </c>
      <c r="I202">
        <v>0</v>
      </c>
      <c r="J202">
        <v>0</v>
      </c>
      <c r="K202">
        <v>13618.4</v>
      </c>
      <c r="L202">
        <v>585.41999999999996</v>
      </c>
      <c r="M202" t="s">
        <v>19</v>
      </c>
      <c r="N202" t="s">
        <v>19</v>
      </c>
    </row>
    <row r="203" spans="1:14">
      <c r="A203" t="s">
        <v>221</v>
      </c>
      <c r="B203" t="s">
        <v>15</v>
      </c>
      <c r="C203" s="1">
        <v>0.4670023148148148</v>
      </c>
      <c r="D203" t="s">
        <v>16</v>
      </c>
      <c r="E203" t="s">
        <v>17</v>
      </c>
      <c r="F203">
        <v>-30.231479</v>
      </c>
      <c r="G203">
        <v>-71.080603999999994</v>
      </c>
      <c r="H203" t="str">
        <f>HYPERLINK("https://www.google.com/maps/search/?api=1&amp;query=-30.231479,-71.080604","Los Estudiantes, Andacollo, Provincia de Elqui, Región de Coquimbo")</f>
        <v>Los Estudiantes, Andacollo, Provincia de Elqui, Región de Coquimbo</v>
      </c>
      <c r="I203">
        <v>0</v>
      </c>
      <c r="J203">
        <v>0</v>
      </c>
      <c r="K203">
        <v>13618.46</v>
      </c>
      <c r="L203">
        <v>585.41999999999996</v>
      </c>
      <c r="M203" t="s">
        <v>19</v>
      </c>
      <c r="N203" t="s">
        <v>19</v>
      </c>
    </row>
    <row r="204" spans="1:14">
      <c r="A204" t="s">
        <v>222</v>
      </c>
      <c r="B204" t="s">
        <v>15</v>
      </c>
      <c r="C204" s="1">
        <v>0.46774305555555562</v>
      </c>
      <c r="D204" t="s">
        <v>16</v>
      </c>
      <c r="E204" t="s">
        <v>17</v>
      </c>
      <c r="F204">
        <v>-30.231210000000001</v>
      </c>
      <c r="G204">
        <v>-71.080191999999997</v>
      </c>
      <c r="H204" t="str">
        <f>HYPERLINK("https://www.google.com/maps/search/?api=1&amp;query=-30.23121,-71.080192","La Concepción, Andacollo, Provincia de Elqui, Región de Coquimbo")</f>
        <v>La Concepción, Andacollo, Provincia de Elqui, Región de Coquimbo</v>
      </c>
      <c r="I204">
        <v>3.3</v>
      </c>
      <c r="J204">
        <v>0</v>
      </c>
      <c r="K204">
        <v>13618.52</v>
      </c>
      <c r="L204">
        <v>585.41999999999996</v>
      </c>
      <c r="M204" t="s">
        <v>19</v>
      </c>
      <c r="N204" t="s">
        <v>19</v>
      </c>
    </row>
    <row r="205" spans="1:14">
      <c r="A205" t="s">
        <v>223</v>
      </c>
      <c r="B205" t="s">
        <v>15</v>
      </c>
      <c r="C205" s="1">
        <v>0.46848379629629633</v>
      </c>
      <c r="D205" t="s">
        <v>16</v>
      </c>
      <c r="E205" t="s">
        <v>17</v>
      </c>
      <c r="F205">
        <v>-30.231166000000002</v>
      </c>
      <c r="G205">
        <v>-71.079527999999996</v>
      </c>
      <c r="H205" t="str">
        <f>HYPERLINK("https://www.google.com/maps/search/?api=1&amp;query=-30.231166,-71.079528","Los Héroes, Andacollo, Provincia de Elqui, Región de Coquimbo")</f>
        <v>Los Héroes, Andacollo, Provincia de Elqui, Región de Coquimbo</v>
      </c>
      <c r="I205">
        <v>4.5999999999999996</v>
      </c>
      <c r="J205">
        <v>0</v>
      </c>
      <c r="K205">
        <v>13618.59</v>
      </c>
      <c r="L205">
        <v>585.41999999999996</v>
      </c>
      <c r="M205" t="s">
        <v>19</v>
      </c>
      <c r="N205" t="s">
        <v>19</v>
      </c>
    </row>
    <row r="206" spans="1:14">
      <c r="A206" t="s">
        <v>224</v>
      </c>
      <c r="B206" t="s">
        <v>15</v>
      </c>
      <c r="C206" s="1">
        <v>0.46908564814814824</v>
      </c>
      <c r="D206" t="s">
        <v>16</v>
      </c>
      <c r="E206" t="s">
        <v>17</v>
      </c>
      <c r="F206">
        <v>-30.231449000000001</v>
      </c>
      <c r="G206">
        <v>-71.079277000000005</v>
      </c>
      <c r="H206" t="str">
        <f>HYPERLINK("https://www.google.com/maps/search/?api=1&amp;query=-30.231449,-71.079277","Inés de Suárez, Andacollo, Provincia de Elqui, Región de Coquimbo")</f>
        <v>Inés de Suárez, Andacollo, Provincia de Elqui, Región de Coquimbo</v>
      </c>
      <c r="I206">
        <v>5.5</v>
      </c>
      <c r="J206">
        <v>0</v>
      </c>
      <c r="K206">
        <v>13618.63</v>
      </c>
      <c r="L206">
        <v>585.41999999999996</v>
      </c>
      <c r="M206" t="s">
        <v>19</v>
      </c>
      <c r="N206" t="s">
        <v>19</v>
      </c>
    </row>
    <row r="207" spans="1:14">
      <c r="A207" t="s">
        <v>225</v>
      </c>
      <c r="B207" t="s">
        <v>15</v>
      </c>
      <c r="C207" s="1">
        <v>0.46914351851851854</v>
      </c>
      <c r="D207" t="s">
        <v>16</v>
      </c>
      <c r="E207" t="s">
        <v>17</v>
      </c>
      <c r="F207">
        <v>-30.231466000000001</v>
      </c>
      <c r="G207">
        <v>-71.079207999999994</v>
      </c>
      <c r="H207" t="str">
        <f>HYPERLINK("https://www.google.com/maps/search/?api=1&amp;query=-30.231466,-71.079208","Inés de Suárez, Andacollo, Provincia de Elqui, Región de Coquimbo")</f>
        <v>Inés de Suárez, Andacollo, Provincia de Elqui, Región de Coquimbo</v>
      </c>
      <c r="I207">
        <v>5.7</v>
      </c>
      <c r="J207">
        <v>0</v>
      </c>
      <c r="K207">
        <v>13618.64</v>
      </c>
      <c r="L207">
        <v>585.41999999999996</v>
      </c>
      <c r="M207" t="s">
        <v>19</v>
      </c>
      <c r="N207" t="s">
        <v>19</v>
      </c>
    </row>
    <row r="208" spans="1:14">
      <c r="A208" t="s">
        <v>226</v>
      </c>
      <c r="B208" t="s">
        <v>15</v>
      </c>
      <c r="C208" s="1">
        <v>0.46988425925925936</v>
      </c>
      <c r="D208" t="s">
        <v>16</v>
      </c>
      <c r="E208" t="s">
        <v>17</v>
      </c>
      <c r="F208">
        <v>-30.231394999999999</v>
      </c>
      <c r="G208">
        <v>-71.078795999999997</v>
      </c>
      <c r="H208" t="str">
        <f>HYPERLINK("https://www.google.com/maps/search/?api=1&amp;query=-30.231395,-71.078796","Inés de Suárez, Andacollo, Provincia de Elqui, Región de Coquimbo")</f>
        <v>Inés de Suárez, Andacollo, Provincia de Elqui, Región de Coquimbo</v>
      </c>
      <c r="I208">
        <v>0</v>
      </c>
      <c r="J208">
        <v>0</v>
      </c>
      <c r="K208">
        <v>13618.68</v>
      </c>
      <c r="L208">
        <v>585.41999999999996</v>
      </c>
      <c r="M208" t="s">
        <v>19</v>
      </c>
      <c r="N208" t="s">
        <v>19</v>
      </c>
    </row>
    <row r="209" spans="1:14">
      <c r="A209" t="s">
        <v>227</v>
      </c>
      <c r="B209" t="s">
        <v>15</v>
      </c>
      <c r="C209" s="1">
        <v>0.47050925925925924</v>
      </c>
      <c r="D209" t="s">
        <v>16</v>
      </c>
      <c r="E209" t="s">
        <v>17</v>
      </c>
      <c r="F209">
        <v>-30.230895</v>
      </c>
      <c r="G209">
        <v>-71.078872000000004</v>
      </c>
      <c r="H209" t="str">
        <f>HYPERLINK("https://www.google.com/maps/search/?api=1&amp;query=-30.230895,-71.078872","Paula Jaraquemada, Andacollo, Provincia de Elqui, Región de Coquimbo")</f>
        <v>Paula Jaraquemada, Andacollo, Provincia de Elqui, Región de Coquimbo</v>
      </c>
      <c r="I209">
        <v>5.5</v>
      </c>
      <c r="J209">
        <v>0</v>
      </c>
      <c r="K209">
        <v>13618.74</v>
      </c>
      <c r="L209">
        <v>585.41999999999996</v>
      </c>
      <c r="M209" t="s">
        <v>19</v>
      </c>
      <c r="N209" t="s">
        <v>19</v>
      </c>
    </row>
    <row r="210" spans="1:14">
      <c r="A210" t="s">
        <v>228</v>
      </c>
      <c r="B210" t="s">
        <v>15</v>
      </c>
      <c r="C210" s="1">
        <v>0.47125000000000006</v>
      </c>
      <c r="D210" t="s">
        <v>16</v>
      </c>
      <c r="E210" t="s">
        <v>17</v>
      </c>
      <c r="F210">
        <v>-30.231010000000001</v>
      </c>
      <c r="G210">
        <v>-71.079482999999996</v>
      </c>
      <c r="H210" t="str">
        <f>HYPERLINK("https://www.google.com/maps/search/?api=1&amp;query=-30.23101,-71.079483","Los Héroes, Andacollo, Provincia de Elqui, Región de Coquimbo")</f>
        <v>Los Héroes, Andacollo, Provincia de Elqui, Región de Coquimbo</v>
      </c>
      <c r="I210">
        <v>0.9</v>
      </c>
      <c r="J210">
        <v>0</v>
      </c>
      <c r="K210">
        <v>13618.81</v>
      </c>
      <c r="L210">
        <v>585.41999999999996</v>
      </c>
      <c r="M210" t="s">
        <v>19</v>
      </c>
      <c r="N210" t="s">
        <v>19</v>
      </c>
    </row>
    <row r="211" spans="1:14">
      <c r="A211" t="s">
        <v>229</v>
      </c>
      <c r="B211" t="s">
        <v>15</v>
      </c>
      <c r="C211" s="1">
        <v>0.47199074074074077</v>
      </c>
      <c r="D211" t="s">
        <v>16</v>
      </c>
      <c r="E211" t="s">
        <v>17</v>
      </c>
      <c r="F211">
        <v>-30.231383999999998</v>
      </c>
      <c r="G211">
        <v>-71.079475000000002</v>
      </c>
      <c r="H211" t="str">
        <f>HYPERLINK("https://www.google.com/maps/search/?api=1&amp;query=-30.231384,-71.079475","Los Héroes, Andacollo, Provincia de Elqui, Región de Coquimbo")</f>
        <v>Los Héroes, Andacollo, Provincia de Elqui, Región de Coquimbo</v>
      </c>
      <c r="I211">
        <v>0</v>
      </c>
      <c r="J211">
        <v>0</v>
      </c>
      <c r="K211">
        <v>13618.85</v>
      </c>
      <c r="L211">
        <v>585.41999999999996</v>
      </c>
      <c r="M211" t="s">
        <v>19</v>
      </c>
      <c r="N211" t="s">
        <v>19</v>
      </c>
    </row>
    <row r="212" spans="1:14">
      <c r="A212" t="s">
        <v>230</v>
      </c>
      <c r="B212" t="s">
        <v>15</v>
      </c>
      <c r="C212" s="1">
        <v>0.47268518518518521</v>
      </c>
      <c r="D212" t="s">
        <v>16</v>
      </c>
      <c r="E212" t="s">
        <v>17</v>
      </c>
      <c r="F212">
        <v>-30.231786</v>
      </c>
      <c r="G212">
        <v>-71.079429000000005</v>
      </c>
      <c r="H212" t="str">
        <f>HYPERLINK("https://www.google.com/maps/search/?api=1&amp;query=-30.231786,-71.079429","Los Héroes, Andacollo, Provincia de Elqui, Región de Coquimbo")</f>
        <v>Los Héroes, Andacollo, Provincia de Elqui, Región de Coquimbo</v>
      </c>
      <c r="I212">
        <v>0</v>
      </c>
      <c r="J212">
        <v>0</v>
      </c>
      <c r="K212">
        <v>13618.89</v>
      </c>
      <c r="L212">
        <v>585.41999999999996</v>
      </c>
      <c r="M212" t="s">
        <v>19</v>
      </c>
      <c r="N212" t="s">
        <v>19</v>
      </c>
    </row>
    <row r="213" spans="1:14">
      <c r="A213" t="s">
        <v>231</v>
      </c>
      <c r="B213" t="s">
        <v>15</v>
      </c>
      <c r="C213" s="1">
        <v>0.4733912037037038</v>
      </c>
      <c r="D213" t="s">
        <v>16</v>
      </c>
      <c r="E213" t="s">
        <v>17</v>
      </c>
      <c r="F213">
        <v>-30.232348999999999</v>
      </c>
      <c r="G213">
        <v>-71.079406000000006</v>
      </c>
      <c r="H213" t="str">
        <f>HYPERLINK("https://www.google.com/maps/search/?api=1&amp;query=-30.232349,-71.079406","Los Héroes, Andacollo, Provincia de Elqui, Región de Coquimbo")</f>
        <v>Los Héroes, Andacollo, Provincia de Elqui, Región de Coquimbo</v>
      </c>
      <c r="I213">
        <v>5.7</v>
      </c>
      <c r="J213">
        <v>0</v>
      </c>
      <c r="K213">
        <v>13618.95</v>
      </c>
      <c r="L213">
        <v>585.41999999999996</v>
      </c>
      <c r="M213" t="s">
        <v>19</v>
      </c>
      <c r="N213" t="s">
        <v>19</v>
      </c>
    </row>
    <row r="214" spans="1:14">
      <c r="A214" t="s">
        <v>232</v>
      </c>
      <c r="B214" t="s">
        <v>15</v>
      </c>
      <c r="C214" s="1">
        <v>0.47377314814814819</v>
      </c>
      <c r="D214" t="s">
        <v>16</v>
      </c>
      <c r="E214" t="s">
        <v>17</v>
      </c>
      <c r="F214">
        <v>-30.232451999999999</v>
      </c>
      <c r="G214">
        <v>-71.079825999999997</v>
      </c>
      <c r="H214" t="str">
        <f>HYPERLINK("https://www.google.com/maps/search/?api=1&amp;query=-30.232452,-71.079826","21 de Mayo, Andacollo, Provincia de Elqui, Región de Coquimbo")</f>
        <v>21 de Mayo, Andacollo, Provincia de Elqui, Región de Coquimbo</v>
      </c>
      <c r="I214">
        <v>5.5</v>
      </c>
      <c r="J214">
        <v>0</v>
      </c>
      <c r="K214">
        <v>13618.99</v>
      </c>
      <c r="L214">
        <v>585.41999999999996</v>
      </c>
      <c r="M214" t="s">
        <v>19</v>
      </c>
      <c r="N214" t="s">
        <v>19</v>
      </c>
    </row>
    <row r="215" spans="1:14">
      <c r="A215" t="s">
        <v>233</v>
      </c>
      <c r="B215" t="s">
        <v>15</v>
      </c>
      <c r="C215" s="1">
        <v>0.4745138888888889</v>
      </c>
      <c r="D215" t="s">
        <v>16</v>
      </c>
      <c r="E215" t="s">
        <v>17</v>
      </c>
      <c r="F215">
        <v>-30.232492000000001</v>
      </c>
      <c r="G215">
        <v>-71.080450999999996</v>
      </c>
      <c r="H215" t="str">
        <f>HYPERLINK("https://www.google.com/maps/search/?api=1&amp;query=-30.232492,-71.080451","21 de Mayo, Andacollo, Provincia de Elqui, Región de Coquimbo")</f>
        <v>21 de Mayo, Andacollo, Provincia de Elqui, Región de Coquimbo</v>
      </c>
      <c r="I215">
        <v>0</v>
      </c>
      <c r="J215">
        <v>0</v>
      </c>
      <c r="K215">
        <v>13619.05</v>
      </c>
      <c r="L215">
        <v>585.41999999999996</v>
      </c>
      <c r="M215" t="s">
        <v>19</v>
      </c>
      <c r="N215" t="s">
        <v>19</v>
      </c>
    </row>
    <row r="216" spans="1:14">
      <c r="A216" t="s">
        <v>234</v>
      </c>
      <c r="B216" t="s">
        <v>15</v>
      </c>
      <c r="C216" s="1">
        <v>0.47520833333333334</v>
      </c>
      <c r="D216" t="s">
        <v>16</v>
      </c>
      <c r="E216" t="s">
        <v>17</v>
      </c>
      <c r="F216">
        <v>-30.231859</v>
      </c>
      <c r="G216">
        <v>-71.080520000000007</v>
      </c>
      <c r="H216" t="str">
        <f>HYPERLINK("https://www.google.com/maps/search/?api=1&amp;query=-30.231859,-71.08052","Los Estudiantes, Andacollo, Provincia de Elqui, Región de Coquimbo")</f>
        <v>Los Estudiantes, Andacollo, Provincia de Elqui, Región de Coquimbo</v>
      </c>
      <c r="I216">
        <v>0</v>
      </c>
      <c r="J216">
        <v>0</v>
      </c>
      <c r="K216">
        <v>13619.12</v>
      </c>
      <c r="L216">
        <v>585.41999999999996</v>
      </c>
      <c r="M216" t="s">
        <v>19</v>
      </c>
      <c r="N216" t="s">
        <v>19</v>
      </c>
    </row>
    <row r="217" spans="1:14">
      <c r="A217" t="s">
        <v>235</v>
      </c>
      <c r="B217" t="s">
        <v>15</v>
      </c>
      <c r="C217" s="1">
        <v>0.47594907407407416</v>
      </c>
      <c r="D217" t="s">
        <v>16</v>
      </c>
      <c r="E217" t="s">
        <v>17</v>
      </c>
      <c r="F217">
        <v>-30.231339999999999</v>
      </c>
      <c r="G217">
        <v>-71.080627000000007</v>
      </c>
      <c r="H217" t="str">
        <f>HYPERLINK("https://www.google.com/maps/search/?api=1&amp;query=-30.23134,-71.080627","Los Estudiantes, Andacollo, Provincia de Elqui, Región de Coquimbo")</f>
        <v>Los Estudiantes, Andacollo, Provincia de Elqui, Región de Coquimbo</v>
      </c>
      <c r="I217">
        <v>0</v>
      </c>
      <c r="J217">
        <v>0</v>
      </c>
      <c r="K217">
        <v>13619.18</v>
      </c>
      <c r="L217">
        <v>585.42999999999995</v>
      </c>
      <c r="M217" t="s">
        <v>19</v>
      </c>
      <c r="N217" t="s">
        <v>19</v>
      </c>
    </row>
    <row r="218" spans="1:14">
      <c r="A218" t="s">
        <v>236</v>
      </c>
      <c r="B218" t="s">
        <v>15</v>
      </c>
      <c r="C218" s="1">
        <v>0.47668981481481487</v>
      </c>
      <c r="D218" t="s">
        <v>16</v>
      </c>
      <c r="E218" t="s">
        <v>17</v>
      </c>
      <c r="F218">
        <v>-30.231195</v>
      </c>
      <c r="G218">
        <v>-71.080038999999999</v>
      </c>
      <c r="H218" t="str">
        <f>HYPERLINK("https://www.google.com/maps/search/?api=1&amp;query=-30.231195,-71.080039","La Concepción, Andacollo, Provincia de Elqui, Región de Coquimbo")</f>
        <v>La Concepción, Andacollo, Provincia de Elqui, Región de Coquimbo</v>
      </c>
      <c r="I218">
        <v>0</v>
      </c>
      <c r="J218">
        <v>0</v>
      </c>
      <c r="K218">
        <v>13619.24</v>
      </c>
      <c r="L218">
        <v>585.42999999999995</v>
      </c>
      <c r="M218" t="s">
        <v>19</v>
      </c>
      <c r="N218" t="s">
        <v>19</v>
      </c>
    </row>
    <row r="219" spans="1:14">
      <c r="A219" t="s">
        <v>237</v>
      </c>
      <c r="B219" t="s">
        <v>15</v>
      </c>
      <c r="C219" s="1">
        <v>0.47738425925925931</v>
      </c>
      <c r="D219" t="s">
        <v>16</v>
      </c>
      <c r="E219" t="s">
        <v>17</v>
      </c>
      <c r="F219">
        <v>-30.231157</v>
      </c>
      <c r="G219">
        <v>-71.079841000000002</v>
      </c>
      <c r="H219" t="str">
        <f>HYPERLINK("https://www.google.com/maps/search/?api=1&amp;query=-30.231157,-71.079841","La Concepción, Andacollo, Provincia de Elqui, Región de Coquimbo")</f>
        <v>La Concepción, Andacollo, Provincia de Elqui, Región de Coquimbo</v>
      </c>
      <c r="I219">
        <v>0</v>
      </c>
      <c r="J219">
        <v>0</v>
      </c>
      <c r="K219">
        <v>13619.26</v>
      </c>
      <c r="L219">
        <v>585.42999999999995</v>
      </c>
      <c r="M219" t="s">
        <v>19</v>
      </c>
      <c r="N219" t="s">
        <v>19</v>
      </c>
    </row>
    <row r="220" spans="1:14">
      <c r="A220" t="s">
        <v>238</v>
      </c>
      <c r="B220" t="s">
        <v>15</v>
      </c>
      <c r="C220" s="1">
        <v>0.47812500000000002</v>
      </c>
      <c r="D220" t="s">
        <v>16</v>
      </c>
      <c r="E220" t="s">
        <v>17</v>
      </c>
      <c r="F220">
        <v>-30.231297999999999</v>
      </c>
      <c r="G220">
        <v>-71.079466999999994</v>
      </c>
      <c r="H220" t="str">
        <f>HYPERLINK("https://www.google.com/maps/search/?api=1&amp;query=-30.231298,-71.079467","Los Héroes, Andacollo, Provincia de Elqui, Región de Coquimbo")</f>
        <v>Los Héroes, Andacollo, Provincia de Elqui, Región de Coquimbo</v>
      </c>
      <c r="I220">
        <v>0</v>
      </c>
      <c r="J220">
        <v>0</v>
      </c>
      <c r="K220">
        <v>13619.3</v>
      </c>
      <c r="L220">
        <v>585.42999999999995</v>
      </c>
      <c r="M220" t="s">
        <v>19</v>
      </c>
      <c r="N220" t="s">
        <v>19</v>
      </c>
    </row>
    <row r="221" spans="1:14">
      <c r="A221" t="s">
        <v>239</v>
      </c>
      <c r="B221" t="s">
        <v>15</v>
      </c>
      <c r="C221" s="1">
        <v>0.47881944444444446</v>
      </c>
      <c r="D221" t="s">
        <v>16</v>
      </c>
      <c r="E221" t="s">
        <v>17</v>
      </c>
      <c r="F221">
        <v>-30.231684999999999</v>
      </c>
      <c r="G221">
        <v>-71.079452000000003</v>
      </c>
      <c r="H221" t="str">
        <f>HYPERLINK("https://www.google.com/maps/search/?api=1&amp;query=-30.231685,-71.079452","Los Héroes, Andacollo, Provincia de Elqui, Región de Coquimbo")</f>
        <v>Los Héroes, Andacollo, Provincia de Elqui, Región de Coquimbo</v>
      </c>
      <c r="I221">
        <v>0</v>
      </c>
      <c r="J221">
        <v>0</v>
      </c>
      <c r="K221">
        <v>13619.35</v>
      </c>
      <c r="L221">
        <v>585.42999999999995</v>
      </c>
      <c r="M221" t="s">
        <v>19</v>
      </c>
      <c r="N221" t="s">
        <v>19</v>
      </c>
    </row>
    <row r="222" spans="1:14">
      <c r="A222" t="s">
        <v>240</v>
      </c>
      <c r="B222" t="s">
        <v>15</v>
      </c>
      <c r="C222" s="1">
        <v>0.47956018518518517</v>
      </c>
      <c r="D222" t="s">
        <v>16</v>
      </c>
      <c r="E222" t="s">
        <v>17</v>
      </c>
      <c r="F222">
        <v>-30.232202000000001</v>
      </c>
      <c r="G222">
        <v>-71.079345000000004</v>
      </c>
      <c r="H222" t="str">
        <f>HYPERLINK("https://www.google.com/maps/search/?api=1&amp;query=-30.232202,-71.079345","Los Héroes, Andacollo, Provincia de Elqui, Región de Coquimbo")</f>
        <v>Los Héroes, Andacollo, Provincia de Elqui, Región de Coquimbo</v>
      </c>
      <c r="I222">
        <v>1.8</v>
      </c>
      <c r="J222">
        <v>0</v>
      </c>
      <c r="K222">
        <v>13619.41</v>
      </c>
      <c r="L222">
        <v>585.42999999999995</v>
      </c>
      <c r="M222" t="s">
        <v>19</v>
      </c>
      <c r="N222" t="s">
        <v>19</v>
      </c>
    </row>
    <row r="223" spans="1:14">
      <c r="A223" t="s">
        <v>241</v>
      </c>
      <c r="B223" t="s">
        <v>15</v>
      </c>
      <c r="C223" s="1">
        <v>0.48030092592592599</v>
      </c>
      <c r="D223" t="s">
        <v>16</v>
      </c>
      <c r="E223" t="s">
        <v>17</v>
      </c>
      <c r="F223">
        <v>-30.232423000000001</v>
      </c>
      <c r="G223">
        <v>-71.079597000000007</v>
      </c>
      <c r="H223" t="str">
        <f>HYPERLINK("https://www.google.com/maps/search/?api=1&amp;query=-30.232423,-71.079597","21 de Mayo, Andacollo, Provincia de Elqui, Región de Coquimbo")</f>
        <v>21 de Mayo, Andacollo, Provincia de Elqui, Región de Coquimbo</v>
      </c>
      <c r="I223">
        <v>0</v>
      </c>
      <c r="J223">
        <v>0</v>
      </c>
      <c r="K223">
        <v>13619.45</v>
      </c>
      <c r="L223">
        <v>585.42999999999995</v>
      </c>
      <c r="M223" t="s">
        <v>19</v>
      </c>
      <c r="N223" t="s">
        <v>19</v>
      </c>
    </row>
    <row r="224" spans="1:14">
      <c r="A224" t="s">
        <v>242</v>
      </c>
      <c r="B224" t="s">
        <v>15</v>
      </c>
      <c r="C224" s="1">
        <v>0.48099537037037043</v>
      </c>
      <c r="D224" t="s">
        <v>16</v>
      </c>
      <c r="E224" t="s">
        <v>17</v>
      </c>
      <c r="F224">
        <v>-30.232513000000001</v>
      </c>
      <c r="G224">
        <v>-71.080145999999999</v>
      </c>
      <c r="H224" t="str">
        <f>HYPERLINK("https://www.google.com/maps/search/?api=1&amp;query=-30.232513,-71.080146","21 de Mayo, Andacollo, Provincia de Elqui, Región de Coquimbo")</f>
        <v>21 de Mayo, Andacollo, Provincia de Elqui, Región de Coquimbo</v>
      </c>
      <c r="I224">
        <v>0</v>
      </c>
      <c r="J224">
        <v>0</v>
      </c>
      <c r="K224">
        <v>13619.5</v>
      </c>
      <c r="L224">
        <v>585.42999999999995</v>
      </c>
      <c r="M224" t="s">
        <v>19</v>
      </c>
      <c r="N224" t="s">
        <v>19</v>
      </c>
    </row>
    <row r="225" spans="1:14">
      <c r="A225" t="s">
        <v>243</v>
      </c>
      <c r="B225" t="s">
        <v>15</v>
      </c>
      <c r="C225" s="1">
        <v>0.48115740740740742</v>
      </c>
      <c r="D225" t="s">
        <v>16</v>
      </c>
      <c r="E225" t="s">
        <v>17</v>
      </c>
      <c r="F225">
        <v>-30.232531999999999</v>
      </c>
      <c r="G225">
        <v>-71.080405999999996</v>
      </c>
      <c r="H225" t="str">
        <f>HYPERLINK("https://www.google.com/maps/search/?api=1&amp;query=-30.232532,-71.080406","21 de Mayo, Andacollo, Provincia de Elqui, Región de Coquimbo")</f>
        <v>21 de Mayo, Andacollo, Provincia de Elqui, Región de Coquimbo</v>
      </c>
      <c r="I225">
        <v>6.2</v>
      </c>
      <c r="J225">
        <v>0</v>
      </c>
      <c r="K225">
        <v>13619.53</v>
      </c>
      <c r="L225">
        <v>585.42999999999995</v>
      </c>
      <c r="M225" t="s">
        <v>19</v>
      </c>
      <c r="N225" t="s">
        <v>19</v>
      </c>
    </row>
    <row r="226" spans="1:14">
      <c r="A226" t="s">
        <v>244</v>
      </c>
      <c r="B226" t="s">
        <v>15</v>
      </c>
      <c r="C226" s="1">
        <v>0.48122685185185188</v>
      </c>
      <c r="D226" t="s">
        <v>16</v>
      </c>
      <c r="E226" t="s">
        <v>17</v>
      </c>
      <c r="F226">
        <v>-30.232471</v>
      </c>
      <c r="G226">
        <v>-71.080450999999996</v>
      </c>
      <c r="H226" t="str">
        <f>HYPERLINK("https://www.google.com/maps/search/?api=1&amp;query=-30.232471,-71.080451","21 de Mayo, Andacollo, Provincia de Elqui, Región de Coquimbo")</f>
        <v>21 de Mayo, Andacollo, Provincia de Elqui, Región de Coquimbo</v>
      </c>
      <c r="I226">
        <v>5.5</v>
      </c>
      <c r="J226">
        <v>0</v>
      </c>
      <c r="K226">
        <v>13619.54</v>
      </c>
      <c r="L226">
        <v>585.42999999999995</v>
      </c>
      <c r="M226" t="s">
        <v>19</v>
      </c>
      <c r="N226" t="s">
        <v>19</v>
      </c>
    </row>
    <row r="227" spans="1:14">
      <c r="A227" t="s">
        <v>245</v>
      </c>
      <c r="B227" t="s">
        <v>15</v>
      </c>
      <c r="C227" s="1">
        <v>0.48196759259259259</v>
      </c>
      <c r="D227" t="s">
        <v>16</v>
      </c>
      <c r="E227" t="s">
        <v>17</v>
      </c>
      <c r="F227">
        <v>-30.231954000000002</v>
      </c>
      <c r="G227">
        <v>-71.080520000000007</v>
      </c>
      <c r="H227" t="str">
        <f>HYPERLINK("https://www.google.com/maps/search/?api=1&amp;query=-30.231954,-71.08052","Los Estudiantes, Andacollo, Provincia de Elqui, Región de Coquimbo")</f>
        <v>Los Estudiantes, Andacollo, Provincia de Elqui, Región de Coquimbo</v>
      </c>
      <c r="I227">
        <v>0</v>
      </c>
      <c r="J227">
        <v>0</v>
      </c>
      <c r="K227">
        <v>13619.59</v>
      </c>
      <c r="L227">
        <v>585.42999999999995</v>
      </c>
      <c r="M227" t="s">
        <v>19</v>
      </c>
      <c r="N227" t="s">
        <v>19</v>
      </c>
    </row>
    <row r="228" spans="1:14">
      <c r="A228" t="s">
        <v>246</v>
      </c>
      <c r="B228" t="s">
        <v>15</v>
      </c>
      <c r="C228" s="1">
        <v>0.48270833333333341</v>
      </c>
      <c r="D228" t="s">
        <v>16</v>
      </c>
      <c r="E228" t="s">
        <v>17</v>
      </c>
      <c r="F228">
        <v>-30.231342000000001</v>
      </c>
      <c r="G228">
        <v>-71.080627000000007</v>
      </c>
      <c r="H228" t="str">
        <f>HYPERLINK("https://www.google.com/maps/search/?api=1&amp;query=-30.231342,-71.080627","Los Estudiantes, Andacollo, Provincia de Elqui, Región de Coquimbo")</f>
        <v>Los Estudiantes, Andacollo, Provincia de Elqui, Región de Coquimbo</v>
      </c>
      <c r="I228">
        <v>5</v>
      </c>
      <c r="J228">
        <v>0</v>
      </c>
      <c r="K228">
        <v>13619.66</v>
      </c>
      <c r="L228">
        <v>585.42999999999995</v>
      </c>
      <c r="M228" t="s">
        <v>19</v>
      </c>
      <c r="N228" t="s">
        <v>19</v>
      </c>
    </row>
    <row r="229" spans="1:14">
      <c r="A229" t="s">
        <v>247</v>
      </c>
      <c r="B229" t="s">
        <v>15</v>
      </c>
      <c r="C229" s="1">
        <v>0.48277777777777775</v>
      </c>
      <c r="D229" t="s">
        <v>16</v>
      </c>
      <c r="E229" t="s">
        <v>17</v>
      </c>
      <c r="F229">
        <v>-30.231258</v>
      </c>
      <c r="G229">
        <v>-71.080612000000002</v>
      </c>
      <c r="H229" t="str">
        <f>HYPERLINK("https://www.google.com/maps/search/?api=1&amp;query=-30.231258,-71.080612","Los Estudiantes, Andacollo, Provincia de Elqui, Región de Coquimbo")</f>
        <v>Los Estudiantes, Andacollo, Provincia de Elqui, Región de Coquimbo</v>
      </c>
      <c r="I229">
        <v>6.2</v>
      </c>
      <c r="J229">
        <v>0</v>
      </c>
      <c r="K229">
        <v>13619.67</v>
      </c>
      <c r="L229">
        <v>585.42999999999995</v>
      </c>
      <c r="M229" t="s">
        <v>19</v>
      </c>
      <c r="N229" t="s">
        <v>19</v>
      </c>
    </row>
    <row r="230" spans="1:14">
      <c r="A230" t="s">
        <v>248</v>
      </c>
      <c r="B230" t="s">
        <v>15</v>
      </c>
      <c r="C230" s="1">
        <v>0.48288194444444454</v>
      </c>
      <c r="D230" t="s">
        <v>16</v>
      </c>
      <c r="E230" t="s">
        <v>17</v>
      </c>
      <c r="F230">
        <v>-30.231237</v>
      </c>
      <c r="G230">
        <v>-71.080450999999996</v>
      </c>
      <c r="H230" t="str">
        <f>HYPERLINK("https://www.google.com/maps/search/?api=1&amp;query=-30.231237,-71.080451","La Concepción, Andacollo, Provincia de Elqui, Región de Coquimbo")</f>
        <v>La Concepción, Andacollo, Provincia de Elqui, Región de Coquimbo</v>
      </c>
      <c r="I230">
        <v>5.5</v>
      </c>
      <c r="J230">
        <v>0</v>
      </c>
      <c r="K230">
        <v>13619.69</v>
      </c>
      <c r="L230">
        <v>585.42999999999995</v>
      </c>
      <c r="M230" t="s">
        <v>19</v>
      </c>
      <c r="N230" t="s">
        <v>19</v>
      </c>
    </row>
    <row r="231" spans="1:14">
      <c r="A231" t="s">
        <v>249</v>
      </c>
      <c r="B231" t="s">
        <v>15</v>
      </c>
      <c r="C231" s="1">
        <v>0.48357638888888888</v>
      </c>
      <c r="D231" t="s">
        <v>16</v>
      </c>
      <c r="E231" t="s">
        <v>17</v>
      </c>
      <c r="F231">
        <v>-30.231168</v>
      </c>
      <c r="G231">
        <v>-71.079711000000003</v>
      </c>
      <c r="H231" t="str">
        <f>HYPERLINK("https://www.google.com/maps/search/?api=1&amp;query=-30.231168,-71.079711","La Concepción, Andacollo, Provincia de Elqui, Región de Coquimbo")</f>
        <v>La Concepción, Andacollo, Provincia de Elqui, Región de Coquimbo</v>
      </c>
      <c r="I231">
        <v>5</v>
      </c>
      <c r="J231">
        <v>0</v>
      </c>
      <c r="K231">
        <v>13619.76</v>
      </c>
      <c r="L231">
        <v>585.42999999999995</v>
      </c>
      <c r="M231" t="s">
        <v>19</v>
      </c>
      <c r="N231" t="s">
        <v>19</v>
      </c>
    </row>
    <row r="232" spans="1:14">
      <c r="A232" t="s">
        <v>250</v>
      </c>
      <c r="B232" t="s">
        <v>15</v>
      </c>
      <c r="C232" s="1">
        <v>0.48401620370370368</v>
      </c>
      <c r="D232" t="s">
        <v>16</v>
      </c>
      <c r="E232" t="s">
        <v>17</v>
      </c>
      <c r="F232">
        <v>-30.231373999999999</v>
      </c>
      <c r="G232">
        <v>-71.079482999999996</v>
      </c>
      <c r="H232" t="str">
        <f>HYPERLINK("https://www.google.com/maps/search/?api=1&amp;query=-30.231374,-71.079483","Los Héroes, Andacollo, Provincia de Elqui, Región de Coquimbo")</f>
        <v>Los Héroes, Andacollo, Provincia de Elqui, Región de Coquimbo</v>
      </c>
      <c r="I232">
        <v>5.5</v>
      </c>
      <c r="J232">
        <v>0</v>
      </c>
      <c r="K232">
        <v>13619.79</v>
      </c>
      <c r="L232">
        <v>585.42999999999995</v>
      </c>
      <c r="M232" t="s">
        <v>19</v>
      </c>
      <c r="N232" t="s">
        <v>19</v>
      </c>
    </row>
    <row r="233" spans="1:14">
      <c r="A233" t="s">
        <v>251</v>
      </c>
      <c r="B233" t="s">
        <v>15</v>
      </c>
      <c r="C233" s="1">
        <v>0.48471064814814824</v>
      </c>
      <c r="D233" t="s">
        <v>16</v>
      </c>
      <c r="E233" t="s">
        <v>17</v>
      </c>
      <c r="F233">
        <v>-30.231819000000002</v>
      </c>
      <c r="G233">
        <v>-71.079420999999996</v>
      </c>
      <c r="H233" t="str">
        <f>HYPERLINK("https://www.google.com/maps/search/?api=1&amp;query=-30.231819,-71.079421","Los Héroes, Andacollo, Provincia de Elqui, Región de Coquimbo")</f>
        <v>Los Héroes, Andacollo, Provincia de Elqui, Región de Coquimbo</v>
      </c>
      <c r="I233">
        <v>5.3</v>
      </c>
      <c r="J233">
        <v>0</v>
      </c>
      <c r="K233">
        <v>13619.84</v>
      </c>
      <c r="L233">
        <v>585.42999999999995</v>
      </c>
      <c r="M233" t="s">
        <v>19</v>
      </c>
      <c r="N233" t="s">
        <v>19</v>
      </c>
    </row>
    <row r="234" spans="1:14">
      <c r="A234" t="s">
        <v>252</v>
      </c>
      <c r="B234" t="s">
        <v>15</v>
      </c>
      <c r="C234" s="1">
        <v>0.48524305555555558</v>
      </c>
      <c r="D234" t="s">
        <v>16</v>
      </c>
      <c r="E234" t="s">
        <v>17</v>
      </c>
      <c r="F234">
        <v>-30.232348999999999</v>
      </c>
      <c r="G234">
        <v>-71.079391000000001</v>
      </c>
      <c r="H234" t="str">
        <f>HYPERLINK("https://www.google.com/maps/search/?api=1&amp;query=-30.232349,-71.079391","Los Héroes, Andacollo, Provincia de Elqui, Región de Coquimbo")</f>
        <v>Los Héroes, Andacollo, Provincia de Elqui, Región de Coquimbo</v>
      </c>
      <c r="I234">
        <v>5.5</v>
      </c>
      <c r="J234">
        <v>0</v>
      </c>
      <c r="K234">
        <v>13619.9</v>
      </c>
      <c r="L234">
        <v>585.42999999999995</v>
      </c>
      <c r="M234" t="s">
        <v>19</v>
      </c>
      <c r="N234" t="s">
        <v>19</v>
      </c>
    </row>
    <row r="235" spans="1:14">
      <c r="A235" t="s">
        <v>253</v>
      </c>
      <c r="B235" t="s">
        <v>15</v>
      </c>
      <c r="C235" s="1">
        <v>0.48539351851851853</v>
      </c>
      <c r="D235" t="s">
        <v>16</v>
      </c>
      <c r="E235" t="s">
        <v>17</v>
      </c>
      <c r="F235">
        <v>-30.232392999999998</v>
      </c>
      <c r="G235">
        <v>-71.079588999999999</v>
      </c>
      <c r="H235" t="str">
        <f>HYPERLINK("https://www.google.com/maps/search/?api=1&amp;query=-30.232393,-71.079589","21 de Mayo, Andacollo, Provincia de Elqui, Región de Coquimbo")</f>
        <v>21 de Mayo, Andacollo, Provincia de Elqui, Región de Coquimbo</v>
      </c>
      <c r="I235">
        <v>5.5</v>
      </c>
      <c r="J235">
        <v>0</v>
      </c>
      <c r="K235">
        <v>13619.92</v>
      </c>
      <c r="L235">
        <v>585.42999999999995</v>
      </c>
      <c r="M235" t="s">
        <v>19</v>
      </c>
      <c r="N235" t="s">
        <v>19</v>
      </c>
    </row>
    <row r="236" spans="1:14">
      <c r="A236" t="s">
        <v>254</v>
      </c>
      <c r="B236" t="s">
        <v>15</v>
      </c>
      <c r="C236" s="1">
        <v>0.48608796296296297</v>
      </c>
      <c r="D236" t="s">
        <v>16</v>
      </c>
      <c r="E236" t="s">
        <v>17</v>
      </c>
      <c r="F236">
        <v>-30.232492000000001</v>
      </c>
      <c r="G236">
        <v>-71.080352000000005</v>
      </c>
      <c r="H236" t="str">
        <f>HYPERLINK("https://www.google.com/maps/search/?api=1&amp;query=-30.232492,-71.080352","21 de Mayo, Andacollo, Provincia de Elqui, Región de Coquimbo")</f>
        <v>21 de Mayo, Andacollo, Provincia de Elqui, Región de Coquimbo</v>
      </c>
      <c r="I236">
        <v>0</v>
      </c>
      <c r="J236">
        <v>0</v>
      </c>
      <c r="K236">
        <v>13619.99</v>
      </c>
      <c r="L236">
        <v>585.42999999999995</v>
      </c>
      <c r="M236" t="s">
        <v>19</v>
      </c>
      <c r="N236" t="s">
        <v>19</v>
      </c>
    </row>
    <row r="237" spans="1:14">
      <c r="A237" t="s">
        <v>255</v>
      </c>
      <c r="B237" t="s">
        <v>15</v>
      </c>
      <c r="C237" s="1">
        <v>0.48682870370370379</v>
      </c>
      <c r="D237" t="s">
        <v>16</v>
      </c>
      <c r="E237" t="s">
        <v>17</v>
      </c>
      <c r="F237">
        <v>-30.232413999999999</v>
      </c>
      <c r="G237">
        <v>-71.081001000000001</v>
      </c>
      <c r="H237" t="str">
        <f t="shared" ref="H237:H254" si="1">HYPERLINK("https://www.google.com/maps/search/?api=1&amp;query=-30.232414,-71.081001","Zambra Alucema, Andacollo, Provincia de Elqui, Región de Coquimbo")</f>
        <v>Zambra Alucema, Andacollo, Provincia de Elqui, Región de Coquimbo</v>
      </c>
      <c r="I237">
        <v>0</v>
      </c>
      <c r="J237">
        <v>0</v>
      </c>
      <c r="K237">
        <v>13620.06</v>
      </c>
      <c r="L237">
        <v>585.42999999999995</v>
      </c>
      <c r="M237" t="s">
        <v>19</v>
      </c>
      <c r="N237" t="s">
        <v>19</v>
      </c>
    </row>
    <row r="238" spans="1:14">
      <c r="A238" t="s">
        <v>256</v>
      </c>
      <c r="B238" t="s">
        <v>15</v>
      </c>
      <c r="C238" s="1">
        <v>0.4875694444444445</v>
      </c>
      <c r="D238" t="s">
        <v>16</v>
      </c>
      <c r="E238" t="s">
        <v>17</v>
      </c>
      <c r="F238">
        <v>-30.232413999999999</v>
      </c>
      <c r="G238">
        <v>-71.081001000000001</v>
      </c>
      <c r="H238" t="str">
        <f t="shared" si="1"/>
        <v>Zambra Alucema, Andacollo, Provincia de Elqui, Región de Coquimbo</v>
      </c>
      <c r="I238">
        <v>0</v>
      </c>
      <c r="J238">
        <v>0</v>
      </c>
      <c r="K238">
        <v>13620.06</v>
      </c>
      <c r="L238">
        <v>585.42999999999995</v>
      </c>
      <c r="M238" t="s">
        <v>19</v>
      </c>
      <c r="N238" t="s">
        <v>19</v>
      </c>
    </row>
    <row r="239" spans="1:14">
      <c r="A239" t="s">
        <v>257</v>
      </c>
      <c r="B239" t="s">
        <v>15</v>
      </c>
      <c r="C239" s="1">
        <v>0.48826388888888894</v>
      </c>
      <c r="D239" t="s">
        <v>16</v>
      </c>
      <c r="E239" t="s">
        <v>17</v>
      </c>
      <c r="F239">
        <v>-30.232413999999999</v>
      </c>
      <c r="G239">
        <v>-71.081001000000001</v>
      </c>
      <c r="H239" t="str">
        <f t="shared" si="1"/>
        <v>Zambra Alucema, Andacollo, Provincia de Elqui, Región de Coquimbo</v>
      </c>
      <c r="I239">
        <v>0</v>
      </c>
      <c r="J239">
        <v>0</v>
      </c>
      <c r="K239">
        <v>13620.06</v>
      </c>
      <c r="L239">
        <v>585.42999999999995</v>
      </c>
      <c r="M239" t="s">
        <v>19</v>
      </c>
      <c r="N239" t="s">
        <v>19</v>
      </c>
    </row>
    <row r="240" spans="1:14">
      <c r="A240" t="s">
        <v>258</v>
      </c>
      <c r="B240" t="s">
        <v>15</v>
      </c>
      <c r="C240" s="1">
        <v>0.48900462962962965</v>
      </c>
      <c r="D240" t="s">
        <v>16</v>
      </c>
      <c r="E240" t="s">
        <v>17</v>
      </c>
      <c r="F240">
        <v>-30.232413999999999</v>
      </c>
      <c r="G240">
        <v>-71.081001000000001</v>
      </c>
      <c r="H240" t="str">
        <f t="shared" si="1"/>
        <v>Zambra Alucema, Andacollo, Provincia de Elqui, Región de Coquimbo</v>
      </c>
      <c r="I240">
        <v>0</v>
      </c>
      <c r="J240">
        <v>0</v>
      </c>
      <c r="K240">
        <v>13620.06</v>
      </c>
      <c r="L240">
        <v>585.42999999999995</v>
      </c>
      <c r="M240" t="s">
        <v>19</v>
      </c>
      <c r="N240" t="s">
        <v>19</v>
      </c>
    </row>
    <row r="241" spans="1:14">
      <c r="A241" t="s">
        <v>259</v>
      </c>
      <c r="B241" t="s">
        <v>15</v>
      </c>
      <c r="C241" s="1">
        <v>0.48969907407407409</v>
      </c>
      <c r="D241" t="s">
        <v>16</v>
      </c>
      <c r="E241" t="s">
        <v>17</v>
      </c>
      <c r="F241">
        <v>-30.232413999999999</v>
      </c>
      <c r="G241">
        <v>-71.081001000000001</v>
      </c>
      <c r="H241" t="str">
        <f t="shared" si="1"/>
        <v>Zambra Alucema, Andacollo, Provincia de Elqui, Región de Coquimbo</v>
      </c>
      <c r="I241">
        <v>0</v>
      </c>
      <c r="J241">
        <v>0</v>
      </c>
      <c r="K241">
        <v>13620.06</v>
      </c>
      <c r="L241">
        <v>585.42999999999995</v>
      </c>
      <c r="M241" t="s">
        <v>19</v>
      </c>
      <c r="N241" t="s">
        <v>19</v>
      </c>
    </row>
    <row r="242" spans="1:14">
      <c r="A242" t="s">
        <v>260</v>
      </c>
      <c r="B242" t="s">
        <v>15</v>
      </c>
      <c r="C242" s="1">
        <v>0.4904398148148148</v>
      </c>
      <c r="D242" t="s">
        <v>16</v>
      </c>
      <c r="E242" t="s">
        <v>17</v>
      </c>
      <c r="F242">
        <v>-30.232413999999999</v>
      </c>
      <c r="G242">
        <v>-71.081001000000001</v>
      </c>
      <c r="H242" t="str">
        <f t="shared" si="1"/>
        <v>Zambra Alucema, Andacollo, Provincia de Elqui, Región de Coquimbo</v>
      </c>
      <c r="I242">
        <v>0</v>
      </c>
      <c r="J242">
        <v>0</v>
      </c>
      <c r="K242">
        <v>13620.06</v>
      </c>
      <c r="L242">
        <v>585.42999999999995</v>
      </c>
      <c r="M242" t="s">
        <v>19</v>
      </c>
      <c r="N242" t="s">
        <v>19</v>
      </c>
    </row>
    <row r="243" spans="1:14">
      <c r="A243" t="s">
        <v>261</v>
      </c>
      <c r="B243" t="s">
        <v>15</v>
      </c>
      <c r="C243" s="1">
        <v>0.49118055555555562</v>
      </c>
      <c r="D243" t="s">
        <v>16</v>
      </c>
      <c r="E243" t="s">
        <v>17</v>
      </c>
      <c r="F243">
        <v>-30.232413999999999</v>
      </c>
      <c r="G243">
        <v>-71.081001000000001</v>
      </c>
      <c r="H243" t="str">
        <f t="shared" si="1"/>
        <v>Zambra Alucema, Andacollo, Provincia de Elqui, Región de Coquimbo</v>
      </c>
      <c r="I243">
        <v>0</v>
      </c>
      <c r="J243">
        <v>0</v>
      </c>
      <c r="K243">
        <v>13620.06</v>
      </c>
      <c r="L243">
        <v>585.42999999999995</v>
      </c>
      <c r="M243" t="s">
        <v>19</v>
      </c>
      <c r="N243" t="s">
        <v>19</v>
      </c>
    </row>
    <row r="244" spans="1:14">
      <c r="A244" t="s">
        <v>262</v>
      </c>
      <c r="B244" t="s">
        <v>15</v>
      </c>
      <c r="C244" s="1">
        <v>0.49187500000000006</v>
      </c>
      <c r="D244" t="s">
        <v>16</v>
      </c>
      <c r="E244" t="s">
        <v>17</v>
      </c>
      <c r="F244">
        <v>-30.232413999999999</v>
      </c>
      <c r="G244">
        <v>-71.081001000000001</v>
      </c>
      <c r="H244" t="str">
        <f t="shared" si="1"/>
        <v>Zambra Alucema, Andacollo, Provincia de Elqui, Región de Coquimbo</v>
      </c>
      <c r="I244">
        <v>0</v>
      </c>
      <c r="J244">
        <v>0</v>
      </c>
      <c r="K244">
        <v>13620.06</v>
      </c>
      <c r="L244">
        <v>585.42999999999995</v>
      </c>
      <c r="M244" t="s">
        <v>19</v>
      </c>
      <c r="N244" t="s">
        <v>19</v>
      </c>
    </row>
    <row r="245" spans="1:14">
      <c r="A245" t="s">
        <v>263</v>
      </c>
      <c r="B245" t="s">
        <v>15</v>
      </c>
      <c r="C245" s="1">
        <v>0.49261574074074077</v>
      </c>
      <c r="D245" t="s">
        <v>16</v>
      </c>
      <c r="E245" t="s">
        <v>17</v>
      </c>
      <c r="F245">
        <v>-30.232413999999999</v>
      </c>
      <c r="G245">
        <v>-71.081001000000001</v>
      </c>
      <c r="H245" t="str">
        <f t="shared" si="1"/>
        <v>Zambra Alucema, Andacollo, Provincia de Elqui, Región de Coquimbo</v>
      </c>
      <c r="I245">
        <v>0</v>
      </c>
      <c r="J245">
        <v>0</v>
      </c>
      <c r="K245">
        <v>13620.06</v>
      </c>
      <c r="L245">
        <v>585.42999999999995</v>
      </c>
      <c r="M245" t="s">
        <v>19</v>
      </c>
      <c r="N245" t="s">
        <v>19</v>
      </c>
    </row>
    <row r="246" spans="1:14">
      <c r="A246" t="s">
        <v>264</v>
      </c>
      <c r="B246" t="s">
        <v>15</v>
      </c>
      <c r="C246" s="1">
        <v>0.49331018518518521</v>
      </c>
      <c r="D246" t="s">
        <v>16</v>
      </c>
      <c r="E246" t="s">
        <v>17</v>
      </c>
      <c r="F246">
        <v>-30.232413999999999</v>
      </c>
      <c r="G246">
        <v>-71.081001000000001</v>
      </c>
      <c r="H246" t="str">
        <f t="shared" si="1"/>
        <v>Zambra Alucema, Andacollo, Provincia de Elqui, Región de Coquimbo</v>
      </c>
      <c r="I246">
        <v>0</v>
      </c>
      <c r="J246">
        <v>0</v>
      </c>
      <c r="K246">
        <v>13620.06</v>
      </c>
      <c r="L246">
        <v>585.42999999999995</v>
      </c>
      <c r="M246" t="s">
        <v>19</v>
      </c>
      <c r="N246" t="s">
        <v>19</v>
      </c>
    </row>
    <row r="247" spans="1:14">
      <c r="A247" t="s">
        <v>265</v>
      </c>
      <c r="B247" t="s">
        <v>15</v>
      </c>
      <c r="C247" s="1">
        <v>0.49405092592592603</v>
      </c>
      <c r="D247" t="s">
        <v>16</v>
      </c>
      <c r="E247" t="s">
        <v>17</v>
      </c>
      <c r="F247">
        <v>-30.232413999999999</v>
      </c>
      <c r="G247">
        <v>-71.081001000000001</v>
      </c>
      <c r="H247" t="str">
        <f t="shared" si="1"/>
        <v>Zambra Alucema, Andacollo, Provincia de Elqui, Región de Coquimbo</v>
      </c>
      <c r="I247">
        <v>0</v>
      </c>
      <c r="J247">
        <v>0</v>
      </c>
      <c r="K247">
        <v>13620.06</v>
      </c>
      <c r="L247">
        <v>585.42999999999995</v>
      </c>
      <c r="M247" t="s">
        <v>19</v>
      </c>
      <c r="N247" t="s">
        <v>19</v>
      </c>
    </row>
    <row r="248" spans="1:14">
      <c r="A248" t="s">
        <v>266</v>
      </c>
      <c r="B248" t="s">
        <v>15</v>
      </c>
      <c r="C248" s="1">
        <v>0.49474537037037036</v>
      </c>
      <c r="D248" t="s">
        <v>16</v>
      </c>
      <c r="E248" t="s">
        <v>17</v>
      </c>
      <c r="F248">
        <v>-30.232413999999999</v>
      </c>
      <c r="G248">
        <v>-71.081001000000001</v>
      </c>
      <c r="H248" t="str">
        <f t="shared" si="1"/>
        <v>Zambra Alucema, Andacollo, Provincia de Elqui, Región de Coquimbo</v>
      </c>
      <c r="I248">
        <v>0</v>
      </c>
      <c r="J248">
        <v>0</v>
      </c>
      <c r="K248">
        <v>13620.06</v>
      </c>
      <c r="L248">
        <v>585.42999999999995</v>
      </c>
      <c r="M248" t="s">
        <v>19</v>
      </c>
      <c r="N248" t="s">
        <v>19</v>
      </c>
    </row>
    <row r="249" spans="1:14">
      <c r="A249" t="s">
        <v>267</v>
      </c>
      <c r="B249" t="s">
        <v>15</v>
      </c>
      <c r="C249" s="1">
        <v>0.49548611111111118</v>
      </c>
      <c r="D249" t="s">
        <v>16</v>
      </c>
      <c r="E249" t="s">
        <v>17</v>
      </c>
      <c r="F249">
        <v>-30.232413999999999</v>
      </c>
      <c r="G249">
        <v>-71.081001000000001</v>
      </c>
      <c r="H249" t="str">
        <f t="shared" si="1"/>
        <v>Zambra Alucema, Andacollo, Provincia de Elqui, Región de Coquimbo</v>
      </c>
      <c r="I249">
        <v>0</v>
      </c>
      <c r="J249">
        <v>0</v>
      </c>
      <c r="K249">
        <v>13620.06</v>
      </c>
      <c r="L249">
        <v>585.42999999999995</v>
      </c>
      <c r="M249" t="s">
        <v>19</v>
      </c>
      <c r="N249" t="s">
        <v>19</v>
      </c>
    </row>
    <row r="250" spans="1:14">
      <c r="A250" t="s">
        <v>268</v>
      </c>
      <c r="B250" t="s">
        <v>15</v>
      </c>
      <c r="C250" s="1">
        <v>0.49622685185185189</v>
      </c>
      <c r="D250" t="s">
        <v>16</v>
      </c>
      <c r="E250" t="s">
        <v>17</v>
      </c>
      <c r="F250">
        <v>-30.232413999999999</v>
      </c>
      <c r="G250">
        <v>-71.081001000000001</v>
      </c>
      <c r="H250" t="str">
        <f t="shared" si="1"/>
        <v>Zambra Alucema, Andacollo, Provincia de Elqui, Región de Coquimbo</v>
      </c>
      <c r="I250">
        <v>0</v>
      </c>
      <c r="J250">
        <v>0</v>
      </c>
      <c r="K250">
        <v>13620.06</v>
      </c>
      <c r="L250">
        <v>585.42999999999995</v>
      </c>
      <c r="M250" t="s">
        <v>19</v>
      </c>
      <c r="N250" t="s">
        <v>19</v>
      </c>
    </row>
    <row r="251" spans="1:14">
      <c r="A251" t="s">
        <v>269</v>
      </c>
      <c r="B251" t="s">
        <v>15</v>
      </c>
      <c r="C251" s="1">
        <v>0.49692129629629633</v>
      </c>
      <c r="D251" t="s">
        <v>16</v>
      </c>
      <c r="E251" t="s">
        <v>17</v>
      </c>
      <c r="F251">
        <v>-30.232413999999999</v>
      </c>
      <c r="G251">
        <v>-71.081001000000001</v>
      </c>
      <c r="H251" t="str">
        <f t="shared" si="1"/>
        <v>Zambra Alucema, Andacollo, Provincia de Elqui, Región de Coquimbo</v>
      </c>
      <c r="I251">
        <v>0</v>
      </c>
      <c r="J251">
        <v>0</v>
      </c>
      <c r="K251">
        <v>13620.06</v>
      </c>
      <c r="L251">
        <v>585.42999999999995</v>
      </c>
      <c r="M251" t="s">
        <v>19</v>
      </c>
      <c r="N251" t="s">
        <v>19</v>
      </c>
    </row>
    <row r="252" spans="1:14">
      <c r="A252" t="s">
        <v>270</v>
      </c>
      <c r="B252" t="s">
        <v>15</v>
      </c>
      <c r="C252" s="1">
        <v>0.49766203703703704</v>
      </c>
      <c r="D252" t="s">
        <v>16</v>
      </c>
      <c r="E252" t="s">
        <v>17</v>
      </c>
      <c r="F252">
        <v>-30.232413999999999</v>
      </c>
      <c r="G252">
        <v>-71.081001000000001</v>
      </c>
      <c r="H252" t="str">
        <f t="shared" si="1"/>
        <v>Zambra Alucema, Andacollo, Provincia de Elqui, Región de Coquimbo</v>
      </c>
      <c r="I252">
        <v>0</v>
      </c>
      <c r="J252">
        <v>0</v>
      </c>
      <c r="K252">
        <v>13620.06</v>
      </c>
      <c r="L252">
        <v>585.42999999999995</v>
      </c>
      <c r="M252" t="s">
        <v>19</v>
      </c>
      <c r="N252" t="s">
        <v>19</v>
      </c>
    </row>
    <row r="253" spans="1:14">
      <c r="A253" t="s">
        <v>271</v>
      </c>
      <c r="B253" t="s">
        <v>15</v>
      </c>
      <c r="C253" s="1">
        <v>0.49835648148148148</v>
      </c>
      <c r="D253" t="s">
        <v>16</v>
      </c>
      <c r="E253" t="s">
        <v>17</v>
      </c>
      <c r="F253">
        <v>-30.232413999999999</v>
      </c>
      <c r="G253">
        <v>-71.081001000000001</v>
      </c>
      <c r="H253" t="str">
        <f t="shared" si="1"/>
        <v>Zambra Alucema, Andacollo, Provincia de Elqui, Región de Coquimbo</v>
      </c>
      <c r="I253">
        <v>0</v>
      </c>
      <c r="J253">
        <v>0</v>
      </c>
      <c r="K253">
        <v>13620.06</v>
      </c>
      <c r="L253">
        <v>585.42999999999995</v>
      </c>
      <c r="M253" t="s">
        <v>19</v>
      </c>
      <c r="N253" t="s">
        <v>19</v>
      </c>
    </row>
    <row r="254" spans="1:14">
      <c r="A254" t="s">
        <v>272</v>
      </c>
      <c r="B254" t="s">
        <v>15</v>
      </c>
      <c r="C254" s="1">
        <v>0.4990972222222223</v>
      </c>
      <c r="D254" t="s">
        <v>16</v>
      </c>
      <c r="E254" t="s">
        <v>17</v>
      </c>
      <c r="F254">
        <v>-30.232413999999999</v>
      </c>
      <c r="G254">
        <v>-71.081001000000001</v>
      </c>
      <c r="H254" t="str">
        <f t="shared" si="1"/>
        <v>Zambra Alucema, Andacollo, Provincia de Elqui, Región de Coquimbo</v>
      </c>
      <c r="I254">
        <v>0</v>
      </c>
      <c r="J254">
        <v>0</v>
      </c>
      <c r="K254">
        <v>13620.06</v>
      </c>
      <c r="L254">
        <v>585.42999999999995</v>
      </c>
      <c r="M254" t="s">
        <v>19</v>
      </c>
      <c r="N254" t="s">
        <v>19</v>
      </c>
    </row>
    <row r="255" spans="1:14">
      <c r="A255" t="s">
        <v>273</v>
      </c>
      <c r="B255" t="s">
        <v>15</v>
      </c>
      <c r="C255" s="1">
        <v>0.49981481481481482</v>
      </c>
      <c r="D255" t="s">
        <v>16</v>
      </c>
      <c r="E255" t="s">
        <v>17</v>
      </c>
      <c r="F255">
        <v>-30.232427000000001</v>
      </c>
      <c r="G255">
        <v>-71.081068999999999</v>
      </c>
      <c r="H255" t="str">
        <f>HYPERLINK("https://www.google.com/maps/search/?api=1&amp;query=-30.232427,-71.081069","Zambra Alucema, Andacollo, Provincia de Elqui, Región de Coquimbo")</f>
        <v>Zambra Alucema, Andacollo, Provincia de Elqui, Región de Coquimbo</v>
      </c>
      <c r="I255">
        <v>7.2</v>
      </c>
      <c r="J255">
        <v>0</v>
      </c>
      <c r="K255">
        <v>13620.06</v>
      </c>
      <c r="L255">
        <v>585.42999999999995</v>
      </c>
      <c r="M255" t="s">
        <v>19</v>
      </c>
      <c r="N255" t="s">
        <v>19</v>
      </c>
    </row>
    <row r="256" spans="1:14">
      <c r="A256" t="s">
        <v>274</v>
      </c>
      <c r="B256" t="s">
        <v>15</v>
      </c>
      <c r="C256" s="1">
        <v>0.5003240740740742</v>
      </c>
      <c r="D256" t="s">
        <v>16</v>
      </c>
      <c r="E256" t="s">
        <v>17</v>
      </c>
      <c r="F256">
        <v>-30.232527999999999</v>
      </c>
      <c r="G256">
        <v>-71.081374999999994</v>
      </c>
      <c r="H256" t="str">
        <f>HYPERLINK("https://www.google.com/maps/search/?api=1&amp;query=-30.232528,-71.081375","Zambra Alucema, Andacollo, Provincia de Elqui, Región de Coquimbo")</f>
        <v>Zambra Alucema, Andacollo, Provincia de Elqui, Región de Coquimbo</v>
      </c>
      <c r="I256">
        <v>6.1</v>
      </c>
      <c r="J256">
        <v>0</v>
      </c>
      <c r="K256">
        <v>13620.1</v>
      </c>
      <c r="L256">
        <v>585.42999999999995</v>
      </c>
      <c r="M256" t="s">
        <v>19</v>
      </c>
      <c r="N256" t="s">
        <v>19</v>
      </c>
    </row>
    <row r="257" spans="1:14">
      <c r="A257" t="s">
        <v>275</v>
      </c>
      <c r="B257" t="s">
        <v>15</v>
      </c>
      <c r="C257" s="1">
        <v>0.50037037037037047</v>
      </c>
      <c r="D257" t="s">
        <v>16</v>
      </c>
      <c r="E257" t="s">
        <v>17</v>
      </c>
      <c r="F257">
        <v>-30.232634999999998</v>
      </c>
      <c r="G257">
        <v>-71.081367</v>
      </c>
      <c r="H257" t="str">
        <f>HYPERLINK("https://www.google.com/maps/search/?api=1&amp;query=-30.232635,-71.081367","Los Carrera, Andacollo, Provincia de Elqui, Región de Coquimbo")</f>
        <v>Los Carrera, Andacollo, Provincia de Elqui, Región de Coquimbo</v>
      </c>
      <c r="I257">
        <v>10.3</v>
      </c>
      <c r="J257">
        <v>0</v>
      </c>
      <c r="K257">
        <v>13620.11</v>
      </c>
      <c r="L257">
        <v>585.42999999999995</v>
      </c>
      <c r="M257" t="s">
        <v>19</v>
      </c>
      <c r="N257" t="s">
        <v>19</v>
      </c>
    </row>
    <row r="258" spans="1:14">
      <c r="A258" t="s">
        <v>276</v>
      </c>
      <c r="B258" t="s">
        <v>15</v>
      </c>
      <c r="C258" s="1">
        <v>0.50111111111111117</v>
      </c>
      <c r="D258" t="s">
        <v>16</v>
      </c>
      <c r="E258" t="s">
        <v>17</v>
      </c>
      <c r="F258">
        <v>-30.234331000000001</v>
      </c>
      <c r="G258">
        <v>-71.081123000000005</v>
      </c>
      <c r="H258" t="str">
        <f>HYPERLINK("https://www.google.com/maps/search/?api=1&amp;query=-30.234331,-71.081123","Los Carrera, Andacollo, Provincia de Elqui, Región de Coquimbo")</f>
        <v>Los Carrera, Andacollo, Provincia de Elqui, Región de Coquimbo</v>
      </c>
      <c r="I258">
        <v>10.1</v>
      </c>
      <c r="J258">
        <v>0</v>
      </c>
      <c r="K258">
        <v>13620.29</v>
      </c>
      <c r="L258">
        <v>585.42999999999995</v>
      </c>
      <c r="M258" t="s">
        <v>19</v>
      </c>
      <c r="N258" t="s">
        <v>19</v>
      </c>
    </row>
    <row r="259" spans="1:14">
      <c r="A259" t="s">
        <v>277</v>
      </c>
      <c r="B259" t="s">
        <v>15</v>
      </c>
      <c r="C259" s="1">
        <v>0.50120370370370382</v>
      </c>
      <c r="D259" t="s">
        <v>16</v>
      </c>
      <c r="E259" t="s">
        <v>17</v>
      </c>
      <c r="F259">
        <v>-30.234587999999999</v>
      </c>
      <c r="G259">
        <v>-71.081114999999997</v>
      </c>
      <c r="H259" t="str">
        <f>HYPERLINK("https://www.google.com/maps/search/?api=1&amp;query=-30.234588,-71.081115","Los Carrera, Andacollo, Provincia de Elqui, Región de Coquimbo")</f>
        <v>Los Carrera, Andacollo, Provincia de Elqui, Región de Coquimbo</v>
      </c>
      <c r="I259">
        <v>11.6</v>
      </c>
      <c r="J259">
        <v>0</v>
      </c>
      <c r="K259">
        <v>13620.32</v>
      </c>
      <c r="L259">
        <v>585.42999999999995</v>
      </c>
      <c r="M259" t="s">
        <v>19</v>
      </c>
      <c r="N259" t="s">
        <v>19</v>
      </c>
    </row>
    <row r="260" spans="1:14">
      <c r="A260" t="s">
        <v>278</v>
      </c>
      <c r="B260" t="s">
        <v>15</v>
      </c>
      <c r="C260" s="1">
        <v>0.50138888888888899</v>
      </c>
      <c r="D260" t="s">
        <v>16</v>
      </c>
      <c r="E260" t="s">
        <v>17</v>
      </c>
      <c r="F260">
        <v>-30.235068999999999</v>
      </c>
      <c r="G260">
        <v>-71.081214000000003</v>
      </c>
      <c r="H260" t="str">
        <f>HYPERLINK("https://www.google.com/maps/search/?api=1&amp;query=-30.235069,-71.081214","Los Carrera, Andacollo, Provincia de Elqui, Región de Coquimbo")</f>
        <v>Los Carrera, Andacollo, Provincia de Elqui, Región de Coquimbo</v>
      </c>
      <c r="I260">
        <v>10.3</v>
      </c>
      <c r="J260">
        <v>0</v>
      </c>
      <c r="K260">
        <v>13620.38</v>
      </c>
      <c r="L260">
        <v>585.42999999999995</v>
      </c>
      <c r="M260" t="s">
        <v>19</v>
      </c>
      <c r="N260" t="s">
        <v>19</v>
      </c>
    </row>
    <row r="261" spans="1:14">
      <c r="A261" t="s">
        <v>279</v>
      </c>
      <c r="B261" t="s">
        <v>15</v>
      </c>
      <c r="C261" s="1">
        <v>0.5014467592592593</v>
      </c>
      <c r="D261" t="s">
        <v>16</v>
      </c>
      <c r="E261" t="s">
        <v>17</v>
      </c>
      <c r="F261">
        <v>-30.235175999999999</v>
      </c>
      <c r="G261">
        <v>-71.081282999999999</v>
      </c>
      <c r="H261" t="str">
        <f>HYPERLINK("https://www.google.com/maps/search/?api=1&amp;query=-30.235176,-71.081283","Los Carrera, Andacollo, Provincia de Elqui, Región de Coquimbo")</f>
        <v>Los Carrera, Andacollo, Provincia de Elqui, Región de Coquimbo</v>
      </c>
      <c r="I261">
        <v>8.6999999999999993</v>
      </c>
      <c r="J261">
        <v>0</v>
      </c>
      <c r="K261">
        <v>13620.39</v>
      </c>
      <c r="L261">
        <v>585.42999999999995</v>
      </c>
      <c r="M261" t="s">
        <v>19</v>
      </c>
      <c r="N261" t="s">
        <v>19</v>
      </c>
    </row>
    <row r="262" spans="1:14">
      <c r="A262" t="s">
        <v>280</v>
      </c>
      <c r="B262" t="s">
        <v>15</v>
      </c>
      <c r="C262" s="1">
        <v>0.50158564814814821</v>
      </c>
      <c r="D262" t="s">
        <v>16</v>
      </c>
      <c r="E262" t="s">
        <v>17</v>
      </c>
      <c r="F262">
        <v>-30.235481</v>
      </c>
      <c r="G262">
        <v>-71.081458999999995</v>
      </c>
      <c r="H262" t="str">
        <f>HYPERLINK("https://www.google.com/maps/search/?api=1&amp;query=-30.235481,-71.081459","Riquelme, Andacollo, Provincia de Elqui, Región de Coquimbo")</f>
        <v>Riquelme, Andacollo, Provincia de Elqui, Región de Coquimbo</v>
      </c>
      <c r="I262">
        <v>9</v>
      </c>
      <c r="J262">
        <v>0</v>
      </c>
      <c r="K262">
        <v>13620.43</v>
      </c>
      <c r="L262">
        <v>585.42999999999995</v>
      </c>
      <c r="M262" t="s">
        <v>19</v>
      </c>
      <c r="N262" t="s">
        <v>19</v>
      </c>
    </row>
    <row r="263" spans="1:14">
      <c r="A263" t="s">
        <v>281</v>
      </c>
      <c r="B263" t="s">
        <v>15</v>
      </c>
      <c r="C263" s="1">
        <v>0.50164351851851863</v>
      </c>
      <c r="D263" t="s">
        <v>16</v>
      </c>
      <c r="E263" t="s">
        <v>17</v>
      </c>
      <c r="F263">
        <v>-30.23554</v>
      </c>
      <c r="G263">
        <v>-71.081564999999998</v>
      </c>
      <c r="H263" t="str">
        <f>HYPERLINK("https://www.google.com/maps/search/?api=1&amp;query=-30.23554,-71.081565","Portales, Andacollo, Provincia de Elqui, Región de Coquimbo")</f>
        <v>Portales, Andacollo, Provincia de Elqui, Región de Coquimbo</v>
      </c>
      <c r="I263">
        <v>10.1</v>
      </c>
      <c r="J263">
        <v>0</v>
      </c>
      <c r="K263">
        <v>13620.44</v>
      </c>
      <c r="L263">
        <v>585.42999999999995</v>
      </c>
      <c r="M263" t="s">
        <v>19</v>
      </c>
      <c r="N263" t="s">
        <v>19</v>
      </c>
    </row>
    <row r="264" spans="1:14">
      <c r="A264" t="s">
        <v>282</v>
      </c>
      <c r="B264" t="s">
        <v>15</v>
      </c>
      <c r="C264" s="1">
        <v>0.50170138888888882</v>
      </c>
      <c r="D264" t="s">
        <v>16</v>
      </c>
      <c r="E264" t="s">
        <v>17</v>
      </c>
      <c r="F264">
        <v>-30.235527999999999</v>
      </c>
      <c r="G264">
        <v>-71.081710000000001</v>
      </c>
      <c r="H264" t="str">
        <f>HYPERLINK("https://www.google.com/maps/search/?api=1&amp;query=-30.235528,-71.08171","Portales, Andacollo, Provincia de Elqui, Región de Coquimbo")</f>
        <v>Portales, Andacollo, Provincia de Elqui, Región de Coquimbo</v>
      </c>
      <c r="I264">
        <v>8.8000000000000007</v>
      </c>
      <c r="J264">
        <v>0</v>
      </c>
      <c r="K264">
        <v>13620.45</v>
      </c>
      <c r="L264">
        <v>585.42999999999995</v>
      </c>
      <c r="M264" t="s">
        <v>19</v>
      </c>
      <c r="N264" t="s">
        <v>19</v>
      </c>
    </row>
    <row r="265" spans="1:14">
      <c r="A265" t="s">
        <v>283</v>
      </c>
      <c r="B265" t="s">
        <v>15</v>
      </c>
      <c r="C265" s="1">
        <v>0.50177083333333339</v>
      </c>
      <c r="D265" t="s">
        <v>16</v>
      </c>
      <c r="E265" t="s">
        <v>17</v>
      </c>
      <c r="F265">
        <v>-30.23554</v>
      </c>
      <c r="G265">
        <v>-71.081862999999998</v>
      </c>
      <c r="H265" t="str">
        <f>HYPERLINK("https://www.google.com/maps/search/?api=1&amp;query=-30.23554,-71.081863","Portales, Andacollo, Provincia de Elqui, Región de Coquimbo")</f>
        <v>Portales, Andacollo, Provincia de Elqui, Región de Coquimbo</v>
      </c>
      <c r="I265">
        <v>8.1</v>
      </c>
      <c r="J265">
        <v>0</v>
      </c>
      <c r="K265">
        <v>13620.47</v>
      </c>
      <c r="L265">
        <v>585.42999999999995</v>
      </c>
      <c r="M265" t="s">
        <v>19</v>
      </c>
      <c r="N265" t="s">
        <v>19</v>
      </c>
    </row>
    <row r="266" spans="1:14">
      <c r="A266" t="s">
        <v>284</v>
      </c>
      <c r="B266" t="s">
        <v>15</v>
      </c>
      <c r="C266" s="1">
        <v>0.5018287037037038</v>
      </c>
      <c r="D266" t="s">
        <v>16</v>
      </c>
      <c r="E266" t="s">
        <v>17</v>
      </c>
      <c r="F266">
        <v>-30.235616</v>
      </c>
      <c r="G266">
        <v>-71.081962000000004</v>
      </c>
      <c r="H266" t="str">
        <f>HYPERLINK("https://www.google.com/maps/search/?api=1&amp;query=-30.235616,-71.081962","Portales, Andacollo, Provincia de Elqui, Región de Coquimbo")</f>
        <v>Portales, Andacollo, Provincia de Elqui, Región de Coquimbo</v>
      </c>
      <c r="I266">
        <v>7.9</v>
      </c>
      <c r="J266">
        <v>0</v>
      </c>
      <c r="K266">
        <v>13620.48</v>
      </c>
      <c r="L266">
        <v>585.42999999999995</v>
      </c>
      <c r="M266" t="s">
        <v>19</v>
      </c>
      <c r="N266" t="s">
        <v>19</v>
      </c>
    </row>
    <row r="267" spans="1:14">
      <c r="A267" t="s">
        <v>285</v>
      </c>
      <c r="B267" t="s">
        <v>15</v>
      </c>
      <c r="C267" s="1">
        <v>0.50187500000000007</v>
      </c>
      <c r="D267" t="s">
        <v>16</v>
      </c>
      <c r="E267" t="s">
        <v>17</v>
      </c>
      <c r="F267">
        <v>-30.235728999999999</v>
      </c>
      <c r="G267">
        <v>-71.082023000000007</v>
      </c>
      <c r="H267" t="str">
        <f>HYPERLINK("https://www.google.com/maps/search/?api=1&amp;query=-30.235729,-71.082023","Jorge Prat, Andacollo, Provincia de Elqui, Región de Coquimbo")</f>
        <v>Jorge Prat, Andacollo, Provincia de Elqui, Región de Coquimbo</v>
      </c>
      <c r="I267">
        <v>10.9</v>
      </c>
      <c r="J267">
        <v>0</v>
      </c>
      <c r="K267">
        <v>13620.49</v>
      </c>
      <c r="L267">
        <v>585.42999999999995</v>
      </c>
      <c r="M267" t="s">
        <v>19</v>
      </c>
      <c r="N267" t="s">
        <v>19</v>
      </c>
    </row>
    <row r="268" spans="1:14">
      <c r="A268" t="s">
        <v>286</v>
      </c>
      <c r="B268" t="s">
        <v>15</v>
      </c>
      <c r="C268" s="1">
        <v>0.50193287037037038</v>
      </c>
      <c r="D268" t="s">
        <v>16</v>
      </c>
      <c r="E268" t="s">
        <v>17</v>
      </c>
      <c r="F268">
        <v>-30.235873999999999</v>
      </c>
      <c r="G268">
        <v>-71.082031000000001</v>
      </c>
      <c r="H268" t="str">
        <f>HYPERLINK("https://www.google.com/maps/search/?api=1&amp;query=-30.235874,-71.082031","Jorge Prat, Andacollo, Provincia de Elqui, Región de Coquimbo")</f>
        <v>Jorge Prat, Andacollo, Provincia de Elqui, Región de Coquimbo</v>
      </c>
      <c r="I268">
        <v>9.1999999999999993</v>
      </c>
      <c r="J268">
        <v>0</v>
      </c>
      <c r="K268">
        <v>13620.51</v>
      </c>
      <c r="L268">
        <v>585.42999999999995</v>
      </c>
      <c r="M268" t="s">
        <v>19</v>
      </c>
      <c r="N268" t="s">
        <v>19</v>
      </c>
    </row>
    <row r="269" spans="1:14">
      <c r="A269" t="s">
        <v>287</v>
      </c>
      <c r="B269" t="s">
        <v>15</v>
      </c>
      <c r="C269" s="1">
        <v>0.50199074074074079</v>
      </c>
      <c r="D269" t="s">
        <v>16</v>
      </c>
      <c r="E269" t="s">
        <v>17</v>
      </c>
      <c r="F269">
        <v>-30.235959999999999</v>
      </c>
      <c r="G269">
        <v>-71.082037999999997</v>
      </c>
      <c r="H269" t="str">
        <f>HYPERLINK("https://www.google.com/maps/search/?api=1&amp;query=-30.23596,-71.082038","Jorge Prat, Andacollo, Provincia de Elqui, Región de Coquimbo")</f>
        <v>Jorge Prat, Andacollo, Provincia de Elqui, Región de Coquimbo</v>
      </c>
      <c r="I269">
        <v>5.7</v>
      </c>
      <c r="J269">
        <v>0</v>
      </c>
      <c r="K269">
        <v>13620.52</v>
      </c>
      <c r="L269">
        <v>585.42999999999995</v>
      </c>
      <c r="M269" t="s">
        <v>19</v>
      </c>
      <c r="N269" t="s">
        <v>19</v>
      </c>
    </row>
    <row r="270" spans="1:14">
      <c r="A270" t="s">
        <v>288</v>
      </c>
      <c r="B270" t="s">
        <v>15</v>
      </c>
      <c r="C270" s="1">
        <v>0.50204861111111121</v>
      </c>
      <c r="D270" t="s">
        <v>16</v>
      </c>
      <c r="E270" t="s">
        <v>17</v>
      </c>
      <c r="F270">
        <v>-30.236007000000001</v>
      </c>
      <c r="G270">
        <v>-71.082115000000002</v>
      </c>
      <c r="H270" t="str">
        <f>HYPERLINK("https://www.google.com/maps/search/?api=1&amp;query=-30.236007,-71.082115","Jorge Prat, Andacollo, Provincia de Elqui, Región de Coquimbo")</f>
        <v>Jorge Prat, Andacollo, Provincia de Elqui, Región de Coquimbo</v>
      </c>
      <c r="I270">
        <v>7.7</v>
      </c>
      <c r="J270">
        <v>0</v>
      </c>
      <c r="K270">
        <v>13620.53</v>
      </c>
      <c r="L270">
        <v>585.42999999999995</v>
      </c>
      <c r="M270" t="s">
        <v>19</v>
      </c>
      <c r="N270" t="s">
        <v>19</v>
      </c>
    </row>
    <row r="271" spans="1:14">
      <c r="A271" t="s">
        <v>289</v>
      </c>
      <c r="B271" t="s">
        <v>15</v>
      </c>
      <c r="C271" s="1">
        <v>0.50210648148148151</v>
      </c>
      <c r="D271" t="s">
        <v>16</v>
      </c>
      <c r="E271" t="s">
        <v>17</v>
      </c>
      <c r="F271">
        <v>-30.235914000000001</v>
      </c>
      <c r="G271">
        <v>-71.082228999999998</v>
      </c>
      <c r="H271" t="str">
        <f>HYPERLINK("https://www.google.com/maps/search/?api=1&amp;query=-30.235914,-71.082229","Subida Sindicato, Andacollo, Provincia de Elqui, Región de Coquimbo")</f>
        <v>Subida Sindicato, Andacollo, Provincia de Elqui, Región de Coquimbo</v>
      </c>
      <c r="I271">
        <v>10.3</v>
      </c>
      <c r="J271">
        <v>0</v>
      </c>
      <c r="K271">
        <v>13620.54</v>
      </c>
      <c r="L271">
        <v>585.42999999999995</v>
      </c>
      <c r="M271" t="s">
        <v>19</v>
      </c>
      <c r="N271" t="s">
        <v>19</v>
      </c>
    </row>
    <row r="272" spans="1:14">
      <c r="A272" t="s">
        <v>290</v>
      </c>
      <c r="B272" t="s">
        <v>15</v>
      </c>
      <c r="C272" s="1">
        <v>0.50236111111111126</v>
      </c>
      <c r="D272" t="s">
        <v>16</v>
      </c>
      <c r="E272" t="s">
        <v>17</v>
      </c>
      <c r="F272">
        <v>-30.235509</v>
      </c>
      <c r="G272">
        <v>-71.082571999999999</v>
      </c>
      <c r="H272" t="str">
        <f>HYPERLINK("https://www.google.com/maps/search/?api=1&amp;query=-30.235509,-71.082572","Subida Sindicato, Andacollo, Provincia de Elqui, Región de Coquimbo")</f>
        <v>Subida Sindicato, Andacollo, Provincia de Elqui, Región de Coquimbo</v>
      </c>
      <c r="I272">
        <v>9.1999999999999993</v>
      </c>
      <c r="J272">
        <v>0</v>
      </c>
      <c r="K272">
        <v>13620.6</v>
      </c>
      <c r="L272">
        <v>585.42999999999995</v>
      </c>
      <c r="M272" t="s">
        <v>19</v>
      </c>
      <c r="N272" t="s">
        <v>19</v>
      </c>
    </row>
    <row r="273" spans="1:14">
      <c r="A273" t="s">
        <v>291</v>
      </c>
      <c r="B273" t="s">
        <v>15</v>
      </c>
      <c r="C273" s="1">
        <v>0.5024305555555556</v>
      </c>
      <c r="D273" t="s">
        <v>16</v>
      </c>
      <c r="E273" t="s">
        <v>17</v>
      </c>
      <c r="F273">
        <v>-30.235423999999998</v>
      </c>
      <c r="G273">
        <v>-71.082717000000002</v>
      </c>
      <c r="H273" t="str">
        <f>HYPERLINK("https://www.google.com/maps/search/?api=1&amp;query=-30.235424,-71.082717","Subida Sindicato, Andacollo, Provincia de Elqui, Región de Coquimbo")</f>
        <v>Subida Sindicato, Andacollo, Provincia de Elqui, Región de Coquimbo</v>
      </c>
      <c r="I273">
        <v>12.5</v>
      </c>
      <c r="J273">
        <v>0</v>
      </c>
      <c r="K273">
        <v>13620.61</v>
      </c>
      <c r="L273">
        <v>585.42999999999995</v>
      </c>
      <c r="M273" t="s">
        <v>19</v>
      </c>
      <c r="N273" t="s">
        <v>19</v>
      </c>
    </row>
    <row r="274" spans="1:14">
      <c r="A274" t="s">
        <v>292</v>
      </c>
      <c r="B274" t="s">
        <v>15</v>
      </c>
      <c r="C274" s="1">
        <v>0.50248842592592602</v>
      </c>
      <c r="D274" t="s">
        <v>16</v>
      </c>
      <c r="E274" t="s">
        <v>17</v>
      </c>
      <c r="F274">
        <v>-30.235389000000001</v>
      </c>
      <c r="G274">
        <v>-71.082922999999994</v>
      </c>
      <c r="H274" t="str">
        <f>HYPERLINK("https://www.google.com/maps/search/?api=1&amp;query=-30.235389,-71.082923","Subida Sindicato, Andacollo, Provincia de Elqui, Región de Coquimbo")</f>
        <v>Subida Sindicato, Andacollo, Provincia de Elqui, Región de Coquimbo</v>
      </c>
      <c r="I274">
        <v>14.2</v>
      </c>
      <c r="J274">
        <v>0</v>
      </c>
      <c r="K274">
        <v>13620.63</v>
      </c>
      <c r="L274">
        <v>585.42999999999995</v>
      </c>
      <c r="M274" t="s">
        <v>19</v>
      </c>
      <c r="N274" t="s">
        <v>19</v>
      </c>
    </row>
    <row r="275" spans="1:14">
      <c r="A275" t="s">
        <v>293</v>
      </c>
      <c r="B275" t="s">
        <v>15</v>
      </c>
      <c r="C275" s="1">
        <v>0.50275462962962969</v>
      </c>
      <c r="D275" t="s">
        <v>16</v>
      </c>
      <c r="E275" t="s">
        <v>17</v>
      </c>
      <c r="F275">
        <v>-30.235382999999999</v>
      </c>
      <c r="G275">
        <v>-71.083693999999994</v>
      </c>
      <c r="H275" t="str">
        <f>HYPERLINK("https://www.google.com/maps/search/?api=1&amp;query=-30.235383,-71.083694","Subida Sindicato, Andacollo, Provincia de Elqui, Región de Coquimbo")</f>
        <v>Subida Sindicato, Andacollo, Provincia de Elqui, Región de Coquimbo</v>
      </c>
      <c r="I275">
        <v>9.6</v>
      </c>
      <c r="J275">
        <v>0</v>
      </c>
      <c r="K275">
        <v>13620.71</v>
      </c>
      <c r="L275">
        <v>585.42999999999995</v>
      </c>
      <c r="M275" t="s">
        <v>19</v>
      </c>
      <c r="N275" t="s">
        <v>19</v>
      </c>
    </row>
    <row r="276" spans="1:14">
      <c r="A276" t="s">
        <v>294</v>
      </c>
      <c r="B276" t="s">
        <v>15</v>
      </c>
      <c r="C276" s="1">
        <v>0.50283564814814818</v>
      </c>
      <c r="D276" t="s">
        <v>16</v>
      </c>
      <c r="E276" t="s">
        <v>17</v>
      </c>
      <c r="F276">
        <v>-30.235332</v>
      </c>
      <c r="G276">
        <v>-71.083929999999995</v>
      </c>
      <c r="H276" t="str">
        <f>HYPERLINK("https://www.google.com/maps/search/?api=1&amp;query=-30.235332,-71.08393","Subida Sindicato, Andacollo, Provincia de Elqui, Región de Coquimbo")</f>
        <v>Subida Sindicato, Andacollo, Provincia de Elqui, Región de Coquimbo</v>
      </c>
      <c r="I276">
        <v>6.4</v>
      </c>
      <c r="J276">
        <v>0</v>
      </c>
      <c r="K276">
        <v>13620.73</v>
      </c>
      <c r="L276">
        <v>585.42999999999995</v>
      </c>
      <c r="M276" t="s">
        <v>19</v>
      </c>
      <c r="N276" t="s">
        <v>19</v>
      </c>
    </row>
    <row r="277" spans="1:14">
      <c r="A277" t="s">
        <v>295</v>
      </c>
      <c r="B277" t="s">
        <v>15</v>
      </c>
      <c r="C277" s="1">
        <v>0.50290509259259264</v>
      </c>
      <c r="D277" t="s">
        <v>16</v>
      </c>
      <c r="E277" t="s">
        <v>17</v>
      </c>
      <c r="F277">
        <v>-30.235282000000002</v>
      </c>
      <c r="G277">
        <v>-71.084091000000001</v>
      </c>
      <c r="H277" t="str">
        <f>HYPERLINK("https://www.google.com/maps/search/?api=1&amp;query=-30.235282,-71.084091","Subida Sindicato, Andacollo, Provincia de Elqui, Región de Coquimbo")</f>
        <v>Subida Sindicato, Andacollo, Provincia de Elqui, Región de Coquimbo</v>
      </c>
      <c r="I277">
        <v>10</v>
      </c>
      <c r="J277">
        <v>0</v>
      </c>
      <c r="K277">
        <v>13620.75</v>
      </c>
      <c r="L277">
        <v>585.42999999999995</v>
      </c>
      <c r="M277" t="s">
        <v>19</v>
      </c>
      <c r="N277" t="s">
        <v>19</v>
      </c>
    </row>
    <row r="278" spans="1:14">
      <c r="A278" t="s">
        <v>296</v>
      </c>
      <c r="B278" t="s">
        <v>15</v>
      </c>
      <c r="C278" s="1">
        <v>0.50296296296296306</v>
      </c>
      <c r="D278" t="s">
        <v>16</v>
      </c>
      <c r="E278" t="s">
        <v>17</v>
      </c>
      <c r="F278">
        <v>-30.235326000000001</v>
      </c>
      <c r="G278">
        <v>-71.084243000000001</v>
      </c>
      <c r="H278" t="str">
        <f>HYPERLINK("https://www.google.com/maps/search/?api=1&amp;query=-30.235326,-71.084243","Subida Sindicato, Andacollo, Provincia de Elqui, Región de Coquimbo")</f>
        <v>Subida Sindicato, Andacollo, Provincia de Elqui, Región de Coquimbo</v>
      </c>
      <c r="I278">
        <v>10.3</v>
      </c>
      <c r="J278">
        <v>0</v>
      </c>
      <c r="K278">
        <v>13620.76</v>
      </c>
      <c r="L278">
        <v>585.42999999999995</v>
      </c>
      <c r="M278" t="s">
        <v>19</v>
      </c>
      <c r="N278" t="s">
        <v>19</v>
      </c>
    </row>
    <row r="279" spans="1:14">
      <c r="A279" t="s">
        <v>297</v>
      </c>
      <c r="B279" t="s">
        <v>15</v>
      </c>
      <c r="C279" s="1">
        <v>0.50302083333333347</v>
      </c>
      <c r="D279" t="s">
        <v>16</v>
      </c>
      <c r="E279" t="s">
        <v>17</v>
      </c>
      <c r="F279">
        <v>-30.235364000000001</v>
      </c>
      <c r="G279">
        <v>-71.084411000000003</v>
      </c>
      <c r="H279" t="str">
        <f>HYPERLINK("https://www.google.com/maps/search/?api=1&amp;query=-30.235364,-71.084411","Subida Sindicato, Andacollo, Provincia de Elqui, Región de Coquimbo")</f>
        <v>Subida Sindicato, Andacollo, Provincia de Elqui, Región de Coquimbo</v>
      </c>
      <c r="I279">
        <v>10.5</v>
      </c>
      <c r="J279">
        <v>0</v>
      </c>
      <c r="K279">
        <v>13620.78</v>
      </c>
      <c r="L279">
        <v>585.42999999999995</v>
      </c>
      <c r="M279" t="s">
        <v>19</v>
      </c>
      <c r="N279" t="s">
        <v>19</v>
      </c>
    </row>
    <row r="280" spans="1:14">
      <c r="A280" t="s">
        <v>298</v>
      </c>
      <c r="B280" t="s">
        <v>15</v>
      </c>
      <c r="C280" s="1">
        <v>0.50309027777777782</v>
      </c>
      <c r="D280" t="s">
        <v>16</v>
      </c>
      <c r="E280" t="s">
        <v>17</v>
      </c>
      <c r="F280">
        <v>-30.235363</v>
      </c>
      <c r="G280">
        <v>-71.084579000000005</v>
      </c>
      <c r="H280" t="str">
        <f>HYPERLINK("https://www.google.com/maps/search/?api=1&amp;query=-30.235363,-71.084579","Subida Sindicato, Andacollo, Provincia de Elqui, Región de Coquimbo")</f>
        <v>Subida Sindicato, Andacollo, Provincia de Elqui, Región de Coquimbo</v>
      </c>
      <c r="I280">
        <v>7.7</v>
      </c>
      <c r="J280">
        <v>0</v>
      </c>
      <c r="K280">
        <v>13620.79</v>
      </c>
      <c r="L280">
        <v>585.42999999999995</v>
      </c>
      <c r="M280" t="s">
        <v>19</v>
      </c>
      <c r="N280" t="s">
        <v>19</v>
      </c>
    </row>
    <row r="281" spans="1:14">
      <c r="A281" t="s">
        <v>299</v>
      </c>
      <c r="B281" t="s">
        <v>15</v>
      </c>
      <c r="C281" s="1">
        <v>0.50314814814814823</v>
      </c>
      <c r="D281" t="s">
        <v>16</v>
      </c>
      <c r="E281" t="s">
        <v>17</v>
      </c>
      <c r="F281">
        <v>-30.235444999999999</v>
      </c>
      <c r="G281">
        <v>-71.084693000000001</v>
      </c>
      <c r="H281" t="str">
        <f>HYPERLINK("https://www.google.com/maps/search/?api=1&amp;query=-30.235445,-71.084693","Beltrán Amenabar, Andacollo, Provincia de Elqui, Región de Coquimbo")</f>
        <v>Beltrán Amenabar, Andacollo, Provincia de Elqui, Región de Coquimbo</v>
      </c>
      <c r="I281">
        <v>12.2</v>
      </c>
      <c r="J281">
        <v>0</v>
      </c>
      <c r="K281">
        <v>13620.81</v>
      </c>
      <c r="L281">
        <v>585.42999999999995</v>
      </c>
      <c r="M281" t="s">
        <v>19</v>
      </c>
      <c r="N281" t="s">
        <v>19</v>
      </c>
    </row>
    <row r="282" spans="1:14">
      <c r="A282" t="s">
        <v>300</v>
      </c>
      <c r="B282" t="s">
        <v>15</v>
      </c>
      <c r="C282" s="1">
        <v>0.50320601851851854</v>
      </c>
      <c r="D282" t="s">
        <v>16</v>
      </c>
      <c r="E282" t="s">
        <v>17</v>
      </c>
      <c r="F282">
        <v>-30.235579999999999</v>
      </c>
      <c r="G282">
        <v>-71.084754000000004</v>
      </c>
      <c r="H282" t="str">
        <f>HYPERLINK("https://www.google.com/maps/search/?api=1&amp;query=-30.23558,-71.084754","Beltrán Amenabar, Andacollo, Provincia de Elqui, Región de Coquimbo")</f>
        <v>Beltrán Amenabar, Andacollo, Provincia de Elqui, Región de Coquimbo</v>
      </c>
      <c r="I282">
        <v>11.2</v>
      </c>
      <c r="J282">
        <v>0</v>
      </c>
      <c r="K282">
        <v>13620.82</v>
      </c>
      <c r="L282">
        <v>585.42999999999995</v>
      </c>
      <c r="M282" t="s">
        <v>19</v>
      </c>
      <c r="N282" t="s">
        <v>19</v>
      </c>
    </row>
    <row r="283" spans="1:14">
      <c r="A283" t="s">
        <v>301</v>
      </c>
      <c r="B283" t="s">
        <v>15</v>
      </c>
      <c r="C283" s="1">
        <v>0.50327546296296299</v>
      </c>
      <c r="D283" t="s">
        <v>16</v>
      </c>
      <c r="E283" t="s">
        <v>17</v>
      </c>
      <c r="F283">
        <v>-30.235783999999999</v>
      </c>
      <c r="G283">
        <v>-71.084777000000003</v>
      </c>
      <c r="H283" t="str">
        <f>HYPERLINK("https://www.google.com/maps/search/?api=1&amp;query=-30.235784,-71.084777","Beltrán Amenabar, Andacollo, Provincia de Elqui, Región de Coquimbo")</f>
        <v>Beltrán Amenabar, Andacollo, Provincia de Elqui, Región de Coquimbo</v>
      </c>
      <c r="I283">
        <v>12.9</v>
      </c>
      <c r="J283">
        <v>0</v>
      </c>
      <c r="K283">
        <v>13620.85</v>
      </c>
      <c r="L283">
        <v>585.42999999999995</v>
      </c>
      <c r="M283" t="s">
        <v>19</v>
      </c>
      <c r="N283" t="s">
        <v>19</v>
      </c>
    </row>
    <row r="284" spans="1:14">
      <c r="A284" t="s">
        <v>302</v>
      </c>
      <c r="B284" t="s">
        <v>15</v>
      </c>
      <c r="C284" s="1">
        <v>0.50350694444444455</v>
      </c>
      <c r="D284" t="s">
        <v>16</v>
      </c>
      <c r="E284" t="s">
        <v>17</v>
      </c>
      <c r="F284">
        <v>-30.236401999999998</v>
      </c>
      <c r="G284">
        <v>-71.084777000000003</v>
      </c>
      <c r="H284" t="str">
        <f>HYPERLINK("https://www.google.com/maps/search/?api=1&amp;query=-30.236402,-71.084777","Beltrán Amenabar, Andacollo, Provincia de Elqui, Región de Coquimbo")</f>
        <v>Beltrán Amenabar, Andacollo, Provincia de Elqui, Región de Coquimbo</v>
      </c>
      <c r="I284">
        <v>15</v>
      </c>
      <c r="J284">
        <v>0</v>
      </c>
      <c r="K284">
        <v>13620.91</v>
      </c>
      <c r="L284">
        <v>585.42999999999995</v>
      </c>
      <c r="M284" t="s">
        <v>19</v>
      </c>
      <c r="N284" t="s">
        <v>19</v>
      </c>
    </row>
    <row r="285" spans="1:14">
      <c r="A285" t="s">
        <v>303</v>
      </c>
      <c r="B285" t="s">
        <v>15</v>
      </c>
      <c r="C285" s="1">
        <v>0.50405092592592593</v>
      </c>
      <c r="D285" t="s">
        <v>16</v>
      </c>
      <c r="E285" t="s">
        <v>17</v>
      </c>
      <c r="F285">
        <v>-30.238078999999999</v>
      </c>
      <c r="G285">
        <v>-71.084648000000001</v>
      </c>
      <c r="H285" t="str">
        <f>HYPERLINK("https://www.google.com/maps/search/?api=1&amp;query=-30.238079,-71.084648","Beltrán Amenabar, Andacollo, Provincia de Elqui, Región de Coquimbo")</f>
        <v>Beltrán Amenabar, Andacollo, Provincia de Elqui, Región de Coquimbo</v>
      </c>
      <c r="I285">
        <v>8.8000000000000007</v>
      </c>
      <c r="J285">
        <v>0</v>
      </c>
      <c r="K285">
        <v>13621.1</v>
      </c>
      <c r="L285">
        <v>585.42999999999995</v>
      </c>
      <c r="M285" t="s">
        <v>19</v>
      </c>
      <c r="N285" t="s">
        <v>19</v>
      </c>
    </row>
    <row r="286" spans="1:14">
      <c r="A286" t="s">
        <v>304</v>
      </c>
      <c r="B286" t="s">
        <v>15</v>
      </c>
      <c r="C286" s="1">
        <v>0.50436342592592598</v>
      </c>
      <c r="D286" t="s">
        <v>16</v>
      </c>
      <c r="E286" t="s">
        <v>17</v>
      </c>
      <c r="F286">
        <v>-30.238996</v>
      </c>
      <c r="G286">
        <v>-71.084586999999999</v>
      </c>
      <c r="H286" t="str">
        <f>HYPERLINK("https://www.google.com/maps/search/?api=1&amp;query=-30.238996,-71.084587","Andacollo - Cuesta de Piedra - Samo Alto, Provincia de Elqui, Región de Coquimbo")</f>
        <v>Andacollo - Cuesta de Piedra - Samo Alto, Provincia de Elqui, Región de Coquimbo</v>
      </c>
      <c r="I286">
        <v>11.4</v>
      </c>
      <c r="J286">
        <v>0</v>
      </c>
      <c r="K286">
        <v>13621.2</v>
      </c>
      <c r="L286">
        <v>585.42999999999995</v>
      </c>
      <c r="M286" t="s">
        <v>19</v>
      </c>
      <c r="N286" t="s">
        <v>19</v>
      </c>
    </row>
    <row r="287" spans="1:14">
      <c r="A287" t="s">
        <v>305</v>
      </c>
      <c r="B287" t="s">
        <v>15</v>
      </c>
      <c r="C287" s="1">
        <v>0.5044212962962964</v>
      </c>
      <c r="D287" t="s">
        <v>16</v>
      </c>
      <c r="E287" t="s">
        <v>17</v>
      </c>
      <c r="F287">
        <v>-30.239139000000002</v>
      </c>
      <c r="G287">
        <v>-71.084593999999996</v>
      </c>
      <c r="H287" t="str">
        <f>HYPERLINK("https://www.google.com/maps/search/?api=1&amp;query=-30.239139,-71.084594","Andacollo - Cuesta de Piedra - Samo Alto, Provincia de Elqui, Región de Coquimbo")</f>
        <v>Andacollo - Cuesta de Piedra - Samo Alto, Provincia de Elqui, Región de Coquimbo</v>
      </c>
      <c r="I287">
        <v>12.2</v>
      </c>
      <c r="J287">
        <v>0</v>
      </c>
      <c r="K287">
        <v>13621.21</v>
      </c>
      <c r="L287">
        <v>585.42999999999995</v>
      </c>
      <c r="M287" t="s">
        <v>19</v>
      </c>
      <c r="N287" t="s">
        <v>19</v>
      </c>
    </row>
    <row r="288" spans="1:14">
      <c r="A288" t="s">
        <v>306</v>
      </c>
      <c r="B288" t="s">
        <v>15</v>
      </c>
      <c r="C288" s="1">
        <v>0.50462962962962965</v>
      </c>
      <c r="D288" t="s">
        <v>16</v>
      </c>
      <c r="E288" t="s">
        <v>17</v>
      </c>
      <c r="F288">
        <v>-30.239519000000001</v>
      </c>
      <c r="G288">
        <v>-71.084793000000005</v>
      </c>
      <c r="H288" t="str">
        <f>HYPERLINK("https://www.google.com/maps/search/?api=1&amp;query=-30.239519,-71.084793","Andacollo - Cuesta de Piedra - Samo Alto, Provincia de Elqui, Región de Coquimbo")</f>
        <v>Andacollo - Cuesta de Piedra - Samo Alto, Provincia de Elqui, Región de Coquimbo</v>
      </c>
      <c r="I288">
        <v>14.6</v>
      </c>
      <c r="J288">
        <v>0</v>
      </c>
      <c r="K288">
        <v>13621.26</v>
      </c>
      <c r="L288">
        <v>585.42999999999995</v>
      </c>
      <c r="M288" t="s">
        <v>19</v>
      </c>
      <c r="N288" t="s">
        <v>19</v>
      </c>
    </row>
    <row r="289" spans="1:14">
      <c r="A289" t="s">
        <v>307</v>
      </c>
      <c r="B289" t="s">
        <v>15</v>
      </c>
      <c r="C289" s="1">
        <v>0.50467592592592592</v>
      </c>
      <c r="D289" t="s">
        <v>16</v>
      </c>
      <c r="E289" t="s">
        <v>17</v>
      </c>
      <c r="F289">
        <v>-30.239678999999999</v>
      </c>
      <c r="G289">
        <v>-71.084937999999994</v>
      </c>
      <c r="H289" t="str">
        <f>HYPERLINK("https://www.google.com/maps/search/?api=1&amp;query=-30.239679,-71.084938","Andacollo - Cuesta de Piedra - Samo Alto, Provincia de Elqui, Región de Coquimbo")</f>
        <v>Andacollo - Cuesta de Piedra - Samo Alto, Provincia de Elqui, Región de Coquimbo</v>
      </c>
      <c r="I289">
        <v>16.2</v>
      </c>
      <c r="J289">
        <v>0</v>
      </c>
      <c r="K289">
        <v>13621.28</v>
      </c>
      <c r="L289">
        <v>585.42999999999995</v>
      </c>
      <c r="M289" t="s">
        <v>19</v>
      </c>
      <c r="N289" t="s">
        <v>19</v>
      </c>
    </row>
    <row r="290" spans="1:14">
      <c r="A290" t="s">
        <v>308</v>
      </c>
      <c r="B290" t="s">
        <v>15</v>
      </c>
      <c r="C290" s="1">
        <v>0.50474537037037037</v>
      </c>
      <c r="D290" t="s">
        <v>16</v>
      </c>
      <c r="E290" t="s">
        <v>17</v>
      </c>
      <c r="F290">
        <v>-30.239834999999999</v>
      </c>
      <c r="G290">
        <v>-71.085159000000004</v>
      </c>
      <c r="H290" t="str">
        <f>HYPERLINK("https://www.google.com/maps/search/?api=1&amp;query=-30.239835,-71.085159","Andacollo - Cuesta de Piedra - Samo Alto, Provincia de Elqui, Región de Coquimbo")</f>
        <v>Andacollo - Cuesta de Piedra - Samo Alto, Provincia de Elqui, Región de Coquimbo</v>
      </c>
      <c r="I290">
        <v>15.9</v>
      </c>
      <c r="J290">
        <v>0</v>
      </c>
      <c r="K290">
        <v>13621.31</v>
      </c>
      <c r="L290">
        <v>585.42999999999995</v>
      </c>
      <c r="M290" t="s">
        <v>19</v>
      </c>
      <c r="N290" t="s">
        <v>19</v>
      </c>
    </row>
    <row r="291" spans="1:14">
      <c r="A291" t="s">
        <v>309</v>
      </c>
      <c r="B291" t="s">
        <v>15</v>
      </c>
      <c r="C291" s="1">
        <v>0.50490740740740747</v>
      </c>
      <c r="D291" t="s">
        <v>16</v>
      </c>
      <c r="E291" t="s">
        <v>17</v>
      </c>
      <c r="F291">
        <v>-30.240127000000001</v>
      </c>
      <c r="G291">
        <v>-71.085753999999994</v>
      </c>
      <c r="H291" t="str">
        <f>HYPERLINK("https://www.google.com/maps/search/?api=1&amp;query=-30.240127,-71.085754","Andacollo - Cuesta de Piedra - Samo Alto, Provincia de Elqui, Región de Coquimbo")</f>
        <v>Andacollo - Cuesta de Piedra - Samo Alto, Provincia de Elqui, Región de Coquimbo</v>
      </c>
      <c r="I291">
        <v>17.899999999999999</v>
      </c>
      <c r="J291">
        <v>0</v>
      </c>
      <c r="K291">
        <v>13621.37</v>
      </c>
      <c r="L291">
        <v>585.42999999999995</v>
      </c>
      <c r="M291" t="s">
        <v>19</v>
      </c>
      <c r="N291" t="s">
        <v>19</v>
      </c>
    </row>
    <row r="292" spans="1:14">
      <c r="A292" t="s">
        <v>310</v>
      </c>
      <c r="B292" t="s">
        <v>15</v>
      </c>
      <c r="C292" s="1">
        <v>0.50495370370370374</v>
      </c>
      <c r="D292" t="s">
        <v>16</v>
      </c>
      <c r="E292" t="s">
        <v>17</v>
      </c>
      <c r="F292">
        <v>-30.240219</v>
      </c>
      <c r="G292">
        <v>-71.085944999999995</v>
      </c>
      <c r="H292" t="str">
        <f>HYPERLINK("https://www.google.com/maps/search/?api=1&amp;query=-30.240219,-71.085945","Andacollo - Cuesta de Piedra - Samo Alto, Provincia de Elqui, Región de Coquimbo")</f>
        <v>Andacollo - Cuesta de Piedra - Samo Alto, Provincia de Elqui, Región de Coquimbo</v>
      </c>
      <c r="I292">
        <v>12.7</v>
      </c>
      <c r="J292">
        <v>0</v>
      </c>
      <c r="K292">
        <v>13621.4</v>
      </c>
      <c r="L292">
        <v>585.42999999999995</v>
      </c>
      <c r="M292" t="s">
        <v>19</v>
      </c>
      <c r="N292" t="s">
        <v>19</v>
      </c>
    </row>
    <row r="293" spans="1:14">
      <c r="A293" t="s">
        <v>311</v>
      </c>
      <c r="B293" t="s">
        <v>15</v>
      </c>
      <c r="C293" s="1">
        <v>0.50501157407407404</v>
      </c>
      <c r="D293" t="s">
        <v>16</v>
      </c>
      <c r="E293" t="s">
        <v>17</v>
      </c>
      <c r="F293">
        <v>-30.240342999999999</v>
      </c>
      <c r="G293">
        <v>-71.086067</v>
      </c>
      <c r="H293" t="str">
        <f>HYPERLINK("https://www.google.com/maps/search/?api=1&amp;query=-30.240343,-71.086067","Andacollo - Cuesta de Piedra - Samo Alto, Provincia de Elqui, Región de Coquimbo")</f>
        <v>Andacollo - Cuesta de Piedra - Samo Alto, Provincia de Elqui, Región de Coquimbo</v>
      </c>
      <c r="I293">
        <v>12.5</v>
      </c>
      <c r="J293">
        <v>0</v>
      </c>
      <c r="K293">
        <v>13621.41</v>
      </c>
      <c r="L293">
        <v>585.42999999999995</v>
      </c>
      <c r="M293" t="s">
        <v>19</v>
      </c>
      <c r="N293" t="s">
        <v>19</v>
      </c>
    </row>
    <row r="294" spans="1:14">
      <c r="A294" t="s">
        <v>312</v>
      </c>
      <c r="B294" t="s">
        <v>15</v>
      </c>
      <c r="C294" s="1">
        <v>0.50511574074074073</v>
      </c>
      <c r="D294" t="s">
        <v>16</v>
      </c>
      <c r="E294" t="s">
        <v>17</v>
      </c>
      <c r="F294">
        <v>-30.240587000000001</v>
      </c>
      <c r="G294">
        <v>-71.086250000000007</v>
      </c>
      <c r="H294" t="str">
        <f>HYPERLINK("https://www.google.com/maps/search/?api=1&amp;query=-30.240587,-71.08625","Andacollo - Cuesta de Piedra - Samo Alto, Provincia de Elqui, Región de Coquimbo")</f>
        <v>Andacollo - Cuesta de Piedra - Samo Alto, Provincia de Elqui, Región de Coquimbo</v>
      </c>
      <c r="I294">
        <v>16.2</v>
      </c>
      <c r="J294">
        <v>0</v>
      </c>
      <c r="K294">
        <v>13621.45</v>
      </c>
      <c r="L294">
        <v>585.42999999999995</v>
      </c>
      <c r="M294" t="s">
        <v>19</v>
      </c>
      <c r="N294" t="s">
        <v>19</v>
      </c>
    </row>
    <row r="295" spans="1:14">
      <c r="A295" t="s">
        <v>313</v>
      </c>
      <c r="B295" t="s">
        <v>15</v>
      </c>
      <c r="C295" s="1">
        <v>0.50517361111111114</v>
      </c>
      <c r="D295" t="s">
        <v>16</v>
      </c>
      <c r="E295" t="s">
        <v>17</v>
      </c>
      <c r="F295">
        <v>-30.240811999999998</v>
      </c>
      <c r="G295">
        <v>-71.086257000000003</v>
      </c>
      <c r="H295" t="str">
        <f>HYPERLINK("https://www.google.com/maps/search/?api=1&amp;query=-30.240812,-71.086257","Andacollo - Cuesta de Piedra - Samo Alto, Provincia de Elqui, Región de Coquimbo")</f>
        <v>Andacollo - Cuesta de Piedra - Samo Alto, Provincia de Elqui, Región de Coquimbo</v>
      </c>
      <c r="I295">
        <v>19</v>
      </c>
      <c r="J295">
        <v>0</v>
      </c>
      <c r="K295">
        <v>13621.47</v>
      </c>
      <c r="L295">
        <v>585.42999999999995</v>
      </c>
      <c r="M295" t="s">
        <v>19</v>
      </c>
      <c r="N295" t="s">
        <v>19</v>
      </c>
    </row>
    <row r="296" spans="1:14">
      <c r="A296" t="s">
        <v>314</v>
      </c>
      <c r="B296" t="s">
        <v>15</v>
      </c>
      <c r="C296" s="1">
        <v>0.50523148148148145</v>
      </c>
      <c r="D296" t="s">
        <v>16</v>
      </c>
      <c r="E296" t="s">
        <v>17</v>
      </c>
      <c r="F296">
        <v>-30.241015999999998</v>
      </c>
      <c r="G296">
        <v>-71.086157999999998</v>
      </c>
      <c r="H296" t="str">
        <f>HYPERLINK("https://www.google.com/maps/search/?api=1&amp;query=-30.241016,-71.086158","Andacollo - Cuesta de Piedra - Samo Alto, Provincia de Elqui, Región de Coquimbo")</f>
        <v>Andacollo - Cuesta de Piedra - Samo Alto, Provincia de Elqui, Región de Coquimbo</v>
      </c>
      <c r="I296">
        <v>16.600000000000001</v>
      </c>
      <c r="J296">
        <v>0</v>
      </c>
      <c r="K296">
        <v>13621.49</v>
      </c>
      <c r="L296">
        <v>585.42999999999995</v>
      </c>
      <c r="M296" t="s">
        <v>19</v>
      </c>
      <c r="N296" t="s">
        <v>19</v>
      </c>
    </row>
    <row r="297" spans="1:14">
      <c r="A297" t="s">
        <v>315</v>
      </c>
      <c r="B297" t="s">
        <v>15</v>
      </c>
      <c r="C297" s="1">
        <v>0.50552083333333342</v>
      </c>
      <c r="D297" t="s">
        <v>16</v>
      </c>
      <c r="E297" t="s">
        <v>17</v>
      </c>
      <c r="F297">
        <v>-30.241685</v>
      </c>
      <c r="G297">
        <v>-71.085716000000005</v>
      </c>
      <c r="H297" t="str">
        <f>HYPERLINK("https://www.google.com/maps/search/?api=1&amp;query=-30.241685,-71.085716","Andacollo - Cuesta de Piedra - Samo Alto, Provincia de Elqui, Región de Coquimbo")</f>
        <v>Andacollo - Cuesta de Piedra - Samo Alto, Provincia de Elqui, Región de Coquimbo</v>
      </c>
      <c r="I297">
        <v>6.4</v>
      </c>
      <c r="J297">
        <v>0</v>
      </c>
      <c r="K297">
        <v>13621.58</v>
      </c>
      <c r="L297">
        <v>585.42999999999995</v>
      </c>
      <c r="M297" t="s">
        <v>19</v>
      </c>
      <c r="N297" t="s">
        <v>19</v>
      </c>
    </row>
    <row r="298" spans="1:14">
      <c r="A298" t="s">
        <v>316</v>
      </c>
      <c r="B298" t="s">
        <v>15</v>
      </c>
      <c r="C298" s="1">
        <v>0.50556712962962969</v>
      </c>
      <c r="D298" t="s">
        <v>16</v>
      </c>
      <c r="E298" t="s">
        <v>17</v>
      </c>
      <c r="F298">
        <v>-30.241819</v>
      </c>
      <c r="G298">
        <v>-71.085700000000003</v>
      </c>
      <c r="H298" t="str">
        <f>HYPERLINK("https://www.google.com/maps/search/?api=1&amp;query=-30.241819,-71.0857","Antiguo Camino al Aeródromo, Andacollo, Provincia de Elqui, Región de Coquimbo")</f>
        <v>Antiguo Camino al Aeródromo, Andacollo, Provincia de Elqui, Región de Coquimbo</v>
      </c>
      <c r="I298">
        <v>13.3</v>
      </c>
      <c r="J298">
        <v>0</v>
      </c>
      <c r="K298">
        <v>13621.59</v>
      </c>
      <c r="L298">
        <v>585.42999999999995</v>
      </c>
      <c r="M298" t="s">
        <v>19</v>
      </c>
      <c r="N298" t="s">
        <v>19</v>
      </c>
    </row>
    <row r="299" spans="1:14">
      <c r="A299" t="s">
        <v>317</v>
      </c>
      <c r="B299" t="s">
        <v>15</v>
      </c>
      <c r="C299" s="1">
        <v>0.5056250000000001</v>
      </c>
      <c r="D299" t="s">
        <v>16</v>
      </c>
      <c r="E299" t="s">
        <v>17</v>
      </c>
      <c r="F299">
        <v>-30.242031000000001</v>
      </c>
      <c r="G299">
        <v>-71.085776999999993</v>
      </c>
      <c r="H299" t="str">
        <f>HYPERLINK("https://www.google.com/maps/search/?api=1&amp;query=-30.242031,-71.085777","Antiguo Camino al Aeródromo, Andacollo, Provincia de Elqui, Región de Coquimbo")</f>
        <v>Antiguo Camino al Aeródromo, Andacollo, Provincia de Elqui, Región de Coquimbo</v>
      </c>
      <c r="I299">
        <v>19.8</v>
      </c>
      <c r="J299">
        <v>0</v>
      </c>
      <c r="K299">
        <v>13621.62</v>
      </c>
      <c r="L299">
        <v>585.42999999999995</v>
      </c>
      <c r="M299" t="s">
        <v>19</v>
      </c>
      <c r="N299" t="s">
        <v>19</v>
      </c>
    </row>
    <row r="300" spans="1:14">
      <c r="A300" t="s">
        <v>318</v>
      </c>
      <c r="B300" t="s">
        <v>15</v>
      </c>
      <c r="C300" s="1">
        <v>0.50569444444444445</v>
      </c>
      <c r="D300" t="s">
        <v>16</v>
      </c>
      <c r="E300" t="s">
        <v>17</v>
      </c>
      <c r="F300">
        <v>-30.242350999999999</v>
      </c>
      <c r="G300">
        <v>-71.085875999999999</v>
      </c>
      <c r="H300" t="str">
        <f>HYPERLINK("https://www.google.com/maps/search/?api=1&amp;query=-30.242351,-71.085876","Antiguo Camino al Aeródromo, Andacollo, Provincia de Elqui, Región de Coquimbo")</f>
        <v>Antiguo Camino al Aeródromo, Andacollo, Provincia de Elqui, Región de Coquimbo</v>
      </c>
      <c r="I300">
        <v>22.7</v>
      </c>
      <c r="J300">
        <v>0</v>
      </c>
      <c r="K300">
        <v>13621.65</v>
      </c>
      <c r="L300">
        <v>585.42999999999995</v>
      </c>
      <c r="M300" t="s">
        <v>19</v>
      </c>
      <c r="N300" t="s">
        <v>19</v>
      </c>
    </row>
    <row r="301" spans="1:14">
      <c r="A301" t="s">
        <v>319</v>
      </c>
      <c r="B301" t="s">
        <v>15</v>
      </c>
      <c r="C301" s="1">
        <v>0.50575231481481486</v>
      </c>
      <c r="D301" t="s">
        <v>16</v>
      </c>
      <c r="E301" t="s">
        <v>17</v>
      </c>
      <c r="F301">
        <v>-30.242649</v>
      </c>
      <c r="G301">
        <v>-71.085853</v>
      </c>
      <c r="H301" t="str">
        <f>HYPERLINK("https://www.google.com/maps/search/?api=1&amp;query=-30.242649,-71.085853","Antiguo Camino al Aeródromo, Andacollo, Provincia de Elqui, Región de Coquimbo")</f>
        <v>Antiguo Camino al Aeródromo, Andacollo, Provincia de Elqui, Región de Coquimbo</v>
      </c>
      <c r="I301">
        <v>24.4</v>
      </c>
      <c r="J301">
        <v>0</v>
      </c>
      <c r="K301">
        <v>13621.69</v>
      </c>
      <c r="L301">
        <v>585.42999999999995</v>
      </c>
      <c r="M301" t="s">
        <v>19</v>
      </c>
      <c r="N301" t="s">
        <v>19</v>
      </c>
    </row>
    <row r="302" spans="1:14">
      <c r="A302" t="s">
        <v>320</v>
      </c>
      <c r="B302" t="s">
        <v>15</v>
      </c>
      <c r="C302" s="1">
        <v>0.50630787037037039</v>
      </c>
      <c r="D302" t="s">
        <v>16</v>
      </c>
      <c r="E302" t="s">
        <v>17</v>
      </c>
      <c r="F302">
        <v>-30.245204000000001</v>
      </c>
      <c r="G302">
        <v>-71.085448999999997</v>
      </c>
      <c r="H302" t="str">
        <f>HYPERLINK("https://www.google.com/maps/search/?api=1&amp;query=-30.245204,-71.085449","Antiguo Camino al Aeródromo, Andacollo, Provincia de Elqui, Región de Coquimbo")</f>
        <v>Antiguo Camino al Aeródromo, Andacollo, Provincia de Elqui, Región de Coquimbo</v>
      </c>
      <c r="I302">
        <v>17.899999999999999</v>
      </c>
      <c r="J302">
        <v>0</v>
      </c>
      <c r="K302">
        <v>13621.97</v>
      </c>
      <c r="L302">
        <v>585.42999999999995</v>
      </c>
      <c r="M302" t="s">
        <v>19</v>
      </c>
      <c r="N302" t="s">
        <v>19</v>
      </c>
    </row>
    <row r="303" spans="1:14">
      <c r="A303" t="s">
        <v>321</v>
      </c>
      <c r="B303" t="s">
        <v>15</v>
      </c>
      <c r="C303" s="1">
        <v>0.50636574074074081</v>
      </c>
      <c r="D303" t="s">
        <v>16</v>
      </c>
      <c r="E303" t="s">
        <v>17</v>
      </c>
      <c r="F303">
        <v>-30.245405000000002</v>
      </c>
      <c r="G303">
        <v>-71.085311000000004</v>
      </c>
      <c r="H303" t="str">
        <f>HYPERLINK("https://www.google.com/maps/search/?api=1&amp;query=-30.245405,-71.085311","Antiguo Camino al Aeródromo, Andacollo, Provincia de Elqui, Región de Coquimbo")</f>
        <v>Antiguo Camino al Aeródromo, Andacollo, Provincia de Elqui, Región de Coquimbo</v>
      </c>
      <c r="I303">
        <v>18.100000000000001</v>
      </c>
      <c r="J303">
        <v>0</v>
      </c>
      <c r="K303">
        <v>13622</v>
      </c>
      <c r="L303">
        <v>585.42999999999995</v>
      </c>
      <c r="M303" t="s">
        <v>19</v>
      </c>
      <c r="N303" t="s">
        <v>19</v>
      </c>
    </row>
    <row r="304" spans="1:14">
      <c r="A304" t="s">
        <v>322</v>
      </c>
      <c r="B304" t="s">
        <v>15</v>
      </c>
      <c r="C304" s="1">
        <v>0.50643518518518515</v>
      </c>
      <c r="D304" t="s">
        <v>16</v>
      </c>
      <c r="E304" t="s">
        <v>17</v>
      </c>
      <c r="F304">
        <v>-30.245647000000002</v>
      </c>
      <c r="G304">
        <v>-71.085159000000004</v>
      </c>
      <c r="H304" t="str">
        <f>HYPERLINK("https://www.google.com/maps/search/?api=1&amp;query=-30.245647,-71.085159","Antiguo Camino al Aeródromo, Andacollo, Provincia de Elqui, Región de Coquimbo")</f>
        <v>Antiguo Camino al Aeródromo, Andacollo, Provincia de Elqui, Región de Coquimbo</v>
      </c>
      <c r="I304">
        <v>18.5</v>
      </c>
      <c r="J304">
        <v>0</v>
      </c>
      <c r="K304">
        <v>13622.03</v>
      </c>
      <c r="L304">
        <v>585.42999999999995</v>
      </c>
      <c r="M304" t="s">
        <v>19</v>
      </c>
      <c r="N304" t="s">
        <v>19</v>
      </c>
    </row>
    <row r="305" spans="1:14">
      <c r="A305" t="s">
        <v>323</v>
      </c>
      <c r="B305" t="s">
        <v>15</v>
      </c>
      <c r="C305" s="1">
        <v>0.50648148148148153</v>
      </c>
      <c r="D305" t="s">
        <v>16</v>
      </c>
      <c r="E305" t="s">
        <v>17</v>
      </c>
      <c r="F305">
        <v>-30.245874000000001</v>
      </c>
      <c r="G305">
        <v>-71.085144</v>
      </c>
      <c r="H305" t="str">
        <f>HYPERLINK("https://www.google.com/maps/search/?api=1&amp;query=-30.245874,-71.085144","Antiguo Camino al Aeródromo, Andacollo, Provincia de Elqui, Región de Coquimbo")</f>
        <v>Antiguo Camino al Aeródromo, Andacollo, Provincia de Elqui, Región de Coquimbo</v>
      </c>
      <c r="I305">
        <v>18.100000000000001</v>
      </c>
      <c r="J305">
        <v>0</v>
      </c>
      <c r="K305">
        <v>13622.05</v>
      </c>
      <c r="L305">
        <v>585.42999999999995</v>
      </c>
      <c r="M305" t="s">
        <v>19</v>
      </c>
      <c r="N305" t="s">
        <v>19</v>
      </c>
    </row>
    <row r="306" spans="1:14">
      <c r="A306" t="s">
        <v>324</v>
      </c>
      <c r="B306" t="s">
        <v>15</v>
      </c>
      <c r="C306" s="1">
        <v>0.50653935185185195</v>
      </c>
      <c r="D306" t="s">
        <v>16</v>
      </c>
      <c r="E306" t="s">
        <v>17</v>
      </c>
      <c r="F306">
        <v>-30.246078000000001</v>
      </c>
      <c r="G306">
        <v>-71.085234999999997</v>
      </c>
      <c r="H306" t="str">
        <f>HYPERLINK("https://www.google.com/maps/search/?api=1&amp;query=-30.246078,-71.085235","Antiguo Camino al Aeródromo, Andacollo, Provincia de Elqui, Región de Coquimbo")</f>
        <v>Antiguo Camino al Aeródromo, Andacollo, Provincia de Elqui, Región de Coquimbo</v>
      </c>
      <c r="I306">
        <v>17.899999999999999</v>
      </c>
      <c r="J306">
        <v>0</v>
      </c>
      <c r="K306">
        <v>13622.08</v>
      </c>
      <c r="L306">
        <v>585.42999999999995</v>
      </c>
      <c r="M306" t="s">
        <v>19</v>
      </c>
      <c r="N306" t="s">
        <v>19</v>
      </c>
    </row>
    <row r="307" spans="1:14">
      <c r="A307" t="s">
        <v>325</v>
      </c>
      <c r="B307" t="s">
        <v>15</v>
      </c>
      <c r="C307" s="1">
        <v>0.50665509259259256</v>
      </c>
      <c r="D307" t="s">
        <v>16</v>
      </c>
      <c r="E307" t="s">
        <v>17</v>
      </c>
      <c r="F307">
        <v>-30.246511000000002</v>
      </c>
      <c r="G307">
        <v>-71.085432999999995</v>
      </c>
      <c r="H307" t="str">
        <f>HYPERLINK("https://www.google.com/maps/search/?api=1&amp;query=-30.246511,-71.085433","Antiguo Camino al Aeródromo, Andacollo, Provincia de Elqui, Región de Coquimbo")</f>
        <v>Antiguo Camino al Aeródromo, Andacollo, Provincia de Elqui, Región de Coquimbo</v>
      </c>
      <c r="I307">
        <v>19.399999999999999</v>
      </c>
      <c r="J307">
        <v>0</v>
      </c>
      <c r="K307">
        <v>13622.13</v>
      </c>
      <c r="L307">
        <v>585.42999999999995</v>
      </c>
      <c r="M307" t="s">
        <v>19</v>
      </c>
      <c r="N307" t="s">
        <v>19</v>
      </c>
    </row>
    <row r="308" spans="1:14">
      <c r="A308" t="s">
        <v>326</v>
      </c>
      <c r="B308" t="s">
        <v>15</v>
      </c>
      <c r="C308" s="1">
        <v>0.50671296296296298</v>
      </c>
      <c r="D308" t="s">
        <v>16</v>
      </c>
      <c r="E308" t="s">
        <v>17</v>
      </c>
      <c r="F308">
        <v>-30.246734</v>
      </c>
      <c r="G308">
        <v>-71.085548000000003</v>
      </c>
      <c r="H308" t="str">
        <f>HYPERLINK("https://www.google.com/maps/search/?api=1&amp;query=-30.246734,-71.085548","Antiguo Camino al Aeródromo, Andacollo, Provincia de Elqui, Región de Coquimbo")</f>
        <v>Antiguo Camino al Aeródromo, Andacollo, Provincia de Elqui, Región de Coquimbo</v>
      </c>
      <c r="I308">
        <v>20.3</v>
      </c>
      <c r="J308">
        <v>0</v>
      </c>
      <c r="K308">
        <v>13622.16</v>
      </c>
      <c r="L308">
        <v>585.42999999999995</v>
      </c>
      <c r="M308" t="s">
        <v>19</v>
      </c>
      <c r="N308" t="s">
        <v>19</v>
      </c>
    </row>
    <row r="309" spans="1:14">
      <c r="A309" t="s">
        <v>327</v>
      </c>
      <c r="B309" t="s">
        <v>15</v>
      </c>
      <c r="C309" s="1">
        <v>0.50685185185185189</v>
      </c>
      <c r="D309" t="s">
        <v>16</v>
      </c>
      <c r="E309" t="s">
        <v>17</v>
      </c>
      <c r="F309">
        <v>-30.247373</v>
      </c>
      <c r="G309">
        <v>-71.085905999999994</v>
      </c>
      <c r="H309" t="str">
        <f>HYPERLINK("https://www.google.com/maps/search/?api=1&amp;query=-30.247373,-71.085906","Antiguo Camino al Aeródromo, Andacollo, Provincia de Elqui, Región de Coquimbo")</f>
        <v>Antiguo Camino al Aeródromo, Andacollo, Provincia de Elqui, Región de Coquimbo</v>
      </c>
      <c r="I309">
        <v>22.2</v>
      </c>
      <c r="J309">
        <v>0</v>
      </c>
      <c r="K309">
        <v>13622.23</v>
      </c>
      <c r="L309">
        <v>585.42999999999995</v>
      </c>
      <c r="M309" t="s">
        <v>19</v>
      </c>
      <c r="N309" t="s">
        <v>19</v>
      </c>
    </row>
    <row r="310" spans="1:14">
      <c r="A310" t="s">
        <v>328</v>
      </c>
      <c r="B310" t="s">
        <v>15</v>
      </c>
      <c r="C310" s="1">
        <v>0.50747685185185198</v>
      </c>
      <c r="D310" t="s">
        <v>16</v>
      </c>
      <c r="E310" t="s">
        <v>17</v>
      </c>
      <c r="F310">
        <v>-30.250204</v>
      </c>
      <c r="G310">
        <v>-71.086921000000004</v>
      </c>
      <c r="H310" t="str">
        <f>HYPERLINK("https://www.google.com/maps/search/?api=1&amp;query=-30.250204,-71.086921","Andacollo, Provincia de Elqui, Región de Coquimbo")</f>
        <v>Andacollo, Provincia de Elqui, Región de Coquimbo</v>
      </c>
      <c r="I310">
        <v>20.9</v>
      </c>
      <c r="J310">
        <v>0</v>
      </c>
      <c r="K310">
        <v>13622.56</v>
      </c>
      <c r="L310">
        <v>585.42999999999995</v>
      </c>
      <c r="M310" t="s">
        <v>19</v>
      </c>
      <c r="N310" t="s">
        <v>19</v>
      </c>
    </row>
    <row r="311" spans="1:14">
      <c r="A311" t="s">
        <v>329</v>
      </c>
      <c r="B311" t="s">
        <v>15</v>
      </c>
      <c r="C311" s="1">
        <v>0.50761574074074067</v>
      </c>
      <c r="D311" t="s">
        <v>16</v>
      </c>
      <c r="E311" t="s">
        <v>17</v>
      </c>
      <c r="F311">
        <v>-30.250671000000001</v>
      </c>
      <c r="G311">
        <v>-71.086974999999995</v>
      </c>
      <c r="H311" t="str">
        <f>HYPERLINK("https://www.google.com/maps/search/?api=1&amp;query=-30.250671,-71.086975","Andacollo, Provincia de Elqui, Región de Coquimbo")</f>
        <v>Andacollo, Provincia de Elqui, Región de Coquimbo</v>
      </c>
      <c r="I311">
        <v>7.2</v>
      </c>
      <c r="J311">
        <v>0</v>
      </c>
      <c r="K311">
        <v>13622.61</v>
      </c>
      <c r="L311">
        <v>585.42999999999995</v>
      </c>
      <c r="M311" t="s">
        <v>19</v>
      </c>
      <c r="N311" t="s">
        <v>19</v>
      </c>
    </row>
    <row r="312" spans="1:14">
      <c r="A312" t="s">
        <v>330</v>
      </c>
      <c r="B312" t="s">
        <v>15</v>
      </c>
      <c r="C312" s="1">
        <v>0.5083564814814816</v>
      </c>
      <c r="D312" t="s">
        <v>16</v>
      </c>
      <c r="E312" t="s">
        <v>17</v>
      </c>
      <c r="F312">
        <v>-30.250782999999998</v>
      </c>
      <c r="G312">
        <v>-71.086996999999997</v>
      </c>
      <c r="H312" t="str">
        <f>HYPERLINK("https://www.google.com/maps/search/?api=1&amp;query=-30.250783,-71.086997","Andacollo, Provincia de Elqui, Región de Coquimbo")</f>
        <v>Andacollo, Provincia de Elqui, Región de Coquimbo</v>
      </c>
      <c r="I312">
        <v>0</v>
      </c>
      <c r="J312">
        <v>0</v>
      </c>
      <c r="K312">
        <v>13622.63</v>
      </c>
      <c r="L312">
        <v>585.42999999999995</v>
      </c>
      <c r="M312" t="s">
        <v>19</v>
      </c>
      <c r="N312" t="s">
        <v>19</v>
      </c>
    </row>
    <row r="313" spans="1:14">
      <c r="A313" t="s">
        <v>331</v>
      </c>
      <c r="B313" t="s">
        <v>15</v>
      </c>
      <c r="C313" s="1">
        <v>0.50857638888888901</v>
      </c>
      <c r="D313" t="s">
        <v>16</v>
      </c>
      <c r="E313" t="s">
        <v>17</v>
      </c>
      <c r="F313">
        <v>-30.250837000000001</v>
      </c>
      <c r="G313">
        <v>-71.086974999999995</v>
      </c>
      <c r="H313" t="str">
        <f>HYPERLINK("https://www.google.com/maps/search/?api=1&amp;query=-30.250837,-71.086975","Andacollo, Provincia de Elqui, Región de Coquimbo")</f>
        <v>Andacollo, Provincia de Elqui, Región de Coquimbo</v>
      </c>
      <c r="I313">
        <v>7.7</v>
      </c>
      <c r="J313">
        <v>0</v>
      </c>
      <c r="K313">
        <v>13622.63</v>
      </c>
      <c r="L313">
        <v>585.42999999999995</v>
      </c>
      <c r="M313" t="s">
        <v>19</v>
      </c>
      <c r="N313" t="s">
        <v>19</v>
      </c>
    </row>
    <row r="314" spans="1:14">
      <c r="A314" t="s">
        <v>332</v>
      </c>
      <c r="B314" t="s">
        <v>15</v>
      </c>
      <c r="C314" s="1">
        <v>0.50869212962962962</v>
      </c>
      <c r="D314" t="s">
        <v>16</v>
      </c>
      <c r="E314" t="s">
        <v>17</v>
      </c>
      <c r="F314">
        <v>-30.251064</v>
      </c>
      <c r="G314">
        <v>-71.086935999999994</v>
      </c>
      <c r="H314" t="str">
        <f>HYPERLINK("https://www.google.com/maps/search/?api=1&amp;query=-30.251064,-71.086936","Andacollo, Provincia de Elqui, Región de Coquimbo")</f>
        <v>Andacollo, Provincia de Elqui, Región de Coquimbo</v>
      </c>
      <c r="I314">
        <v>10.1</v>
      </c>
      <c r="J314">
        <v>0</v>
      </c>
      <c r="K314">
        <v>13622.66</v>
      </c>
      <c r="L314">
        <v>585.42999999999995</v>
      </c>
      <c r="M314" t="s">
        <v>19</v>
      </c>
      <c r="N314" t="s">
        <v>19</v>
      </c>
    </row>
    <row r="315" spans="1:14">
      <c r="A315" t="s">
        <v>333</v>
      </c>
      <c r="B315" t="s">
        <v>15</v>
      </c>
      <c r="C315" s="1">
        <v>0.50938657407407406</v>
      </c>
      <c r="D315" t="s">
        <v>16</v>
      </c>
      <c r="E315" t="s">
        <v>17</v>
      </c>
      <c r="F315">
        <v>-30.252383999999999</v>
      </c>
      <c r="G315">
        <v>-71.086875000000006</v>
      </c>
      <c r="H315" t="str">
        <f>HYPERLINK("https://www.google.com/maps/search/?api=1&amp;query=-30.252384,-71.086875","Andacollo, Provincia de Elqui, Región de Coquimbo")</f>
        <v>Andacollo, Provincia de Elqui, Región de Coquimbo</v>
      </c>
      <c r="I315">
        <v>0</v>
      </c>
      <c r="J315">
        <v>0</v>
      </c>
      <c r="K315">
        <v>13622.8</v>
      </c>
      <c r="L315">
        <v>585.42999999999995</v>
      </c>
      <c r="M315" t="s">
        <v>19</v>
      </c>
      <c r="N315" t="s">
        <v>19</v>
      </c>
    </row>
    <row r="316" spans="1:14">
      <c r="A316" t="s">
        <v>334</v>
      </c>
      <c r="B316" t="s">
        <v>15</v>
      </c>
      <c r="C316" s="1">
        <v>0.50945601851851863</v>
      </c>
      <c r="D316" t="s">
        <v>16</v>
      </c>
      <c r="E316" t="s">
        <v>17</v>
      </c>
      <c r="F316">
        <v>-30.252434999999998</v>
      </c>
      <c r="G316">
        <v>-71.086867999999996</v>
      </c>
      <c r="H316" t="str">
        <f>HYPERLINK("https://www.google.com/maps/search/?api=1&amp;query=-30.252435,-71.086868","Andacollo, Provincia de Elqui, Región de Coquimbo")</f>
        <v>Andacollo, Provincia de Elqui, Región de Coquimbo</v>
      </c>
      <c r="I316">
        <v>9.1999999999999993</v>
      </c>
      <c r="J316">
        <v>0</v>
      </c>
      <c r="K316">
        <v>13622.81</v>
      </c>
      <c r="L316">
        <v>585.42999999999995</v>
      </c>
      <c r="M316" t="s">
        <v>19</v>
      </c>
      <c r="N316" t="s">
        <v>19</v>
      </c>
    </row>
    <row r="317" spans="1:14">
      <c r="A317" t="s">
        <v>335</v>
      </c>
      <c r="B317" t="s">
        <v>15</v>
      </c>
      <c r="C317" s="1">
        <v>0.51012731481481488</v>
      </c>
      <c r="D317" t="s">
        <v>16</v>
      </c>
      <c r="E317" t="s">
        <v>17</v>
      </c>
      <c r="F317">
        <v>-30.254234</v>
      </c>
      <c r="G317">
        <v>-71.086760999999996</v>
      </c>
      <c r="H317" t="str">
        <f>HYPERLINK("https://www.google.com/maps/search/?api=1&amp;query=-30.254234,-71.086761","Andacollo, Provincia de Elqui, Región de Coquimbo")</f>
        <v>Andacollo, Provincia de Elqui, Región de Coquimbo</v>
      </c>
      <c r="I317">
        <v>10.9</v>
      </c>
      <c r="J317">
        <v>0</v>
      </c>
      <c r="K317">
        <v>13623</v>
      </c>
      <c r="L317">
        <v>585.42999999999995</v>
      </c>
      <c r="M317" t="s">
        <v>19</v>
      </c>
      <c r="N317" t="s">
        <v>19</v>
      </c>
    </row>
    <row r="318" spans="1:14">
      <c r="A318" t="s">
        <v>336</v>
      </c>
      <c r="B318" t="s">
        <v>15</v>
      </c>
      <c r="C318" s="1">
        <v>0.51019675925925934</v>
      </c>
      <c r="D318" t="s">
        <v>16</v>
      </c>
      <c r="E318" t="s">
        <v>17</v>
      </c>
      <c r="F318">
        <v>-30.254404000000001</v>
      </c>
      <c r="G318">
        <v>-71.086806999999993</v>
      </c>
      <c r="H318" t="str">
        <f>HYPERLINK("https://www.google.com/maps/search/?api=1&amp;query=-30.254404,-71.086807","Andacollo, Provincia de Elqui, Región de Coquimbo")</f>
        <v>Andacollo, Provincia de Elqui, Región de Coquimbo</v>
      </c>
      <c r="I318">
        <v>9.6</v>
      </c>
      <c r="J318">
        <v>0</v>
      </c>
      <c r="K318">
        <v>13623.02</v>
      </c>
      <c r="L318">
        <v>585.42999999999995</v>
      </c>
      <c r="M318" t="s">
        <v>19</v>
      </c>
      <c r="N318" t="s">
        <v>19</v>
      </c>
    </row>
    <row r="319" spans="1:14">
      <c r="A319" t="s">
        <v>337</v>
      </c>
      <c r="B319" t="s">
        <v>15</v>
      </c>
      <c r="C319" s="1">
        <v>0.51038194444444451</v>
      </c>
      <c r="D319" t="s">
        <v>16</v>
      </c>
      <c r="E319" t="s">
        <v>17</v>
      </c>
      <c r="F319">
        <v>-30.254760000000001</v>
      </c>
      <c r="G319">
        <v>-71.086798999999999</v>
      </c>
      <c r="H319" t="str">
        <f>HYPERLINK("https://www.google.com/maps/search/?api=1&amp;query=-30.25476,-71.086799","Andacollo, Provincia de Elqui, Región de Coquimbo")</f>
        <v>Andacollo, Provincia de Elqui, Región de Coquimbo</v>
      </c>
      <c r="I319">
        <v>7</v>
      </c>
      <c r="J319">
        <v>0</v>
      </c>
      <c r="K319">
        <v>13623.06</v>
      </c>
      <c r="L319">
        <v>585.42999999999995</v>
      </c>
      <c r="M319" t="s">
        <v>19</v>
      </c>
      <c r="N319" t="s">
        <v>19</v>
      </c>
    </row>
    <row r="320" spans="1:14">
      <c r="A320" t="s">
        <v>338</v>
      </c>
      <c r="B320" t="s">
        <v>15</v>
      </c>
      <c r="C320" s="1">
        <v>0.51042824074074078</v>
      </c>
      <c r="D320" t="s">
        <v>16</v>
      </c>
      <c r="E320" t="s">
        <v>17</v>
      </c>
      <c r="F320">
        <v>-30.254808000000001</v>
      </c>
      <c r="G320">
        <v>-71.086898000000005</v>
      </c>
      <c r="H320" t="str">
        <f>HYPERLINK("https://www.google.com/maps/search/?api=1&amp;query=-30.254808,-71.086898","Andacollo, Provincia de Elqui, Región de Coquimbo")</f>
        <v>Andacollo, Provincia de Elqui, Región de Coquimbo</v>
      </c>
      <c r="I320">
        <v>10</v>
      </c>
      <c r="J320">
        <v>0</v>
      </c>
      <c r="K320">
        <v>13623.07</v>
      </c>
      <c r="L320">
        <v>585.42999999999995</v>
      </c>
      <c r="M320" t="s">
        <v>19</v>
      </c>
      <c r="N320" t="s">
        <v>19</v>
      </c>
    </row>
    <row r="321" spans="1:14">
      <c r="A321" t="s">
        <v>339</v>
      </c>
      <c r="B321" t="s">
        <v>15</v>
      </c>
      <c r="C321" s="1">
        <v>0.51048611111111108</v>
      </c>
      <c r="D321" t="s">
        <v>16</v>
      </c>
      <c r="E321" t="s">
        <v>17</v>
      </c>
      <c r="F321">
        <v>-30.254842</v>
      </c>
      <c r="G321">
        <v>-71.087035999999998</v>
      </c>
      <c r="H321" t="str">
        <f>HYPERLINK("https://www.google.com/maps/search/?api=1&amp;query=-30.254842,-71.087036","Andacollo, Provincia de Elqui, Región de Coquimbo")</f>
        <v>Andacollo, Provincia de Elqui, Región de Coquimbo</v>
      </c>
      <c r="I321">
        <v>8.8000000000000007</v>
      </c>
      <c r="J321">
        <v>0</v>
      </c>
      <c r="K321">
        <v>13623.09</v>
      </c>
      <c r="L321">
        <v>585.42999999999995</v>
      </c>
      <c r="M321" t="s">
        <v>19</v>
      </c>
      <c r="N321" t="s">
        <v>19</v>
      </c>
    </row>
    <row r="322" spans="1:14">
      <c r="A322" t="s">
        <v>340</v>
      </c>
      <c r="B322" t="s">
        <v>15</v>
      </c>
      <c r="C322" s="1">
        <v>0.5105439814814815</v>
      </c>
      <c r="D322" t="s">
        <v>16</v>
      </c>
      <c r="E322" t="s">
        <v>17</v>
      </c>
      <c r="F322">
        <v>-30.254958999999999</v>
      </c>
      <c r="G322">
        <v>-71.087089000000006</v>
      </c>
      <c r="H322" t="str">
        <f>HYPERLINK("https://www.google.com/maps/search/?api=1&amp;query=-30.254959,-71.087089","Andacollo, Provincia de Elqui, Región de Coquimbo")</f>
        <v>Andacollo, Provincia de Elqui, Región de Coquimbo</v>
      </c>
      <c r="I322">
        <v>12.2</v>
      </c>
      <c r="J322">
        <v>0</v>
      </c>
      <c r="K322">
        <v>13623.1</v>
      </c>
      <c r="L322">
        <v>585.42999999999995</v>
      </c>
      <c r="M322" t="s">
        <v>19</v>
      </c>
      <c r="N322" t="s">
        <v>19</v>
      </c>
    </row>
    <row r="323" spans="1:14">
      <c r="A323" t="s">
        <v>341</v>
      </c>
      <c r="B323" t="s">
        <v>15</v>
      </c>
      <c r="C323" s="1">
        <v>0.51060185185185192</v>
      </c>
      <c r="D323" t="s">
        <v>16</v>
      </c>
      <c r="E323" t="s">
        <v>17</v>
      </c>
      <c r="F323">
        <v>-30.255132</v>
      </c>
      <c r="G323">
        <v>-71.087089000000006</v>
      </c>
      <c r="H323" t="str">
        <f>HYPERLINK("https://www.google.com/maps/search/?api=1&amp;query=-30.255132,-71.087089","Andacollo, Provincia de Elqui, Región de Coquimbo")</f>
        <v>Andacollo, Provincia de Elqui, Región de Coquimbo</v>
      </c>
      <c r="I323">
        <v>13.7</v>
      </c>
      <c r="J323">
        <v>0</v>
      </c>
      <c r="K323">
        <v>13623.12</v>
      </c>
      <c r="L323">
        <v>585.42999999999995</v>
      </c>
      <c r="M323" t="s">
        <v>19</v>
      </c>
      <c r="N323" t="s">
        <v>19</v>
      </c>
    </row>
    <row r="324" spans="1:14">
      <c r="A324" t="s">
        <v>342</v>
      </c>
      <c r="B324" t="s">
        <v>15</v>
      </c>
      <c r="C324" s="1">
        <v>0.51078703703703709</v>
      </c>
      <c r="D324" t="s">
        <v>16</v>
      </c>
      <c r="E324" t="s">
        <v>17</v>
      </c>
      <c r="F324">
        <v>-30.255579999999998</v>
      </c>
      <c r="G324">
        <v>-71.087065999999993</v>
      </c>
      <c r="H324" t="str">
        <f>HYPERLINK("https://www.google.com/maps/search/?api=1&amp;query=-30.25558,-71.087066","Andacollo, Provincia de Elqui, Región de Coquimbo")</f>
        <v>Andacollo, Provincia de Elqui, Región de Coquimbo</v>
      </c>
      <c r="I324">
        <v>11.2</v>
      </c>
      <c r="J324">
        <v>0</v>
      </c>
      <c r="K324">
        <v>13623.17</v>
      </c>
      <c r="L324">
        <v>585.42999999999995</v>
      </c>
      <c r="M324" t="s">
        <v>19</v>
      </c>
      <c r="N324" t="s">
        <v>19</v>
      </c>
    </row>
    <row r="325" spans="1:14">
      <c r="A325" t="s">
        <v>343</v>
      </c>
      <c r="B325" t="s">
        <v>15</v>
      </c>
      <c r="C325" s="1">
        <v>0.51106481481481481</v>
      </c>
      <c r="D325" t="s">
        <v>16</v>
      </c>
      <c r="E325" t="s">
        <v>17</v>
      </c>
      <c r="F325">
        <v>-30.256326000000001</v>
      </c>
      <c r="G325">
        <v>-71.087210999999996</v>
      </c>
      <c r="H325" t="str">
        <f>HYPERLINK("https://www.google.com/maps/search/?api=1&amp;query=-30.256326,-71.087211","Andacollo, Provincia de Elqui, Región de Coquimbo")</f>
        <v>Andacollo, Provincia de Elqui, Región de Coquimbo</v>
      </c>
      <c r="I325">
        <v>7.2</v>
      </c>
      <c r="J325">
        <v>0</v>
      </c>
      <c r="K325">
        <v>13623.25</v>
      </c>
      <c r="L325">
        <v>585.42999999999995</v>
      </c>
      <c r="M325" t="s">
        <v>19</v>
      </c>
      <c r="N325" t="s">
        <v>19</v>
      </c>
    </row>
    <row r="326" spans="1:14">
      <c r="A326" t="s">
        <v>344</v>
      </c>
      <c r="B326" t="s">
        <v>15</v>
      </c>
      <c r="C326" s="1">
        <v>0.51113425925925937</v>
      </c>
      <c r="D326" t="s">
        <v>16</v>
      </c>
      <c r="E326" t="s">
        <v>17</v>
      </c>
      <c r="F326">
        <v>-30.256378000000002</v>
      </c>
      <c r="G326">
        <v>-71.087142</v>
      </c>
      <c r="H326" t="str">
        <f>HYPERLINK("https://www.google.com/maps/search/?api=1&amp;query=-30.256378,-71.087142","Andacollo, Provincia de Elqui, Región de Coquimbo")</f>
        <v>Andacollo, Provincia de Elqui, Región de Coquimbo</v>
      </c>
      <c r="I326">
        <v>5.5</v>
      </c>
      <c r="J326">
        <v>0</v>
      </c>
      <c r="K326">
        <v>13623.26</v>
      </c>
      <c r="L326">
        <v>585.42999999999995</v>
      </c>
      <c r="M326" t="s">
        <v>19</v>
      </c>
      <c r="N326" t="s">
        <v>19</v>
      </c>
    </row>
    <row r="327" spans="1:14">
      <c r="A327" t="s">
        <v>345</v>
      </c>
      <c r="B327" t="s">
        <v>15</v>
      </c>
      <c r="C327" s="1">
        <v>0.51119212962962957</v>
      </c>
      <c r="D327" t="s">
        <v>16</v>
      </c>
      <c r="E327" t="s">
        <v>17</v>
      </c>
      <c r="F327">
        <v>-30.256464999999999</v>
      </c>
      <c r="G327">
        <v>-71.087112000000005</v>
      </c>
      <c r="H327" t="str">
        <f>HYPERLINK("https://www.google.com/maps/search/?api=1&amp;query=-30.256465,-71.087112","Andacollo, Provincia de Elqui, Región de Coquimbo")</f>
        <v>Andacollo, Provincia de Elqui, Región de Coquimbo</v>
      </c>
      <c r="I327">
        <v>7.2</v>
      </c>
      <c r="J327">
        <v>0</v>
      </c>
      <c r="K327">
        <v>13623.27</v>
      </c>
      <c r="L327">
        <v>585.42999999999995</v>
      </c>
      <c r="M327" t="s">
        <v>19</v>
      </c>
      <c r="N327" t="s">
        <v>19</v>
      </c>
    </row>
    <row r="328" spans="1:14">
      <c r="A328" t="s">
        <v>346</v>
      </c>
      <c r="B328" t="s">
        <v>15</v>
      </c>
      <c r="C328" s="1">
        <v>0.51124999999999998</v>
      </c>
      <c r="D328" t="s">
        <v>16</v>
      </c>
      <c r="E328" t="s">
        <v>17</v>
      </c>
      <c r="F328">
        <v>-30.256554999999999</v>
      </c>
      <c r="G328">
        <v>-71.087119999999999</v>
      </c>
      <c r="H328" t="str">
        <f>HYPERLINK("https://www.google.com/maps/search/?api=1&amp;query=-30.256555,-71.08712","Andacollo, Provincia de Elqui, Región de Coquimbo")</f>
        <v>Andacollo, Provincia de Elqui, Región de Coquimbo</v>
      </c>
      <c r="I328">
        <v>6.2</v>
      </c>
      <c r="J328">
        <v>0</v>
      </c>
      <c r="K328">
        <v>13623.28</v>
      </c>
      <c r="L328">
        <v>585.42999999999995</v>
      </c>
      <c r="M328" t="s">
        <v>19</v>
      </c>
      <c r="N328" t="s">
        <v>19</v>
      </c>
    </row>
    <row r="329" spans="1:14">
      <c r="A329" t="s">
        <v>347</v>
      </c>
      <c r="B329" t="s">
        <v>15</v>
      </c>
      <c r="C329" s="1">
        <v>0.5113078703703704</v>
      </c>
      <c r="D329" t="s">
        <v>16</v>
      </c>
      <c r="E329" t="s">
        <v>17</v>
      </c>
      <c r="F329">
        <v>-30.256633000000001</v>
      </c>
      <c r="G329">
        <v>-71.087103999999997</v>
      </c>
      <c r="H329" t="str">
        <f>HYPERLINK("https://www.google.com/maps/search/?api=1&amp;query=-30.256633,-71.087104","Andacollo, Provincia de Elqui, Región de Coquimbo")</f>
        <v>Andacollo, Provincia de Elqui, Región de Coquimbo</v>
      </c>
      <c r="I329">
        <v>5.9</v>
      </c>
      <c r="J329">
        <v>0</v>
      </c>
      <c r="K329">
        <v>13623.29</v>
      </c>
      <c r="L329">
        <v>585.42999999999995</v>
      </c>
      <c r="M329" t="s">
        <v>19</v>
      </c>
      <c r="N329" t="s">
        <v>19</v>
      </c>
    </row>
    <row r="330" spans="1:14">
      <c r="A330" t="s">
        <v>348</v>
      </c>
      <c r="B330" t="s">
        <v>15</v>
      </c>
      <c r="C330" s="1">
        <v>0.5113657407407407</v>
      </c>
      <c r="D330" t="s">
        <v>16</v>
      </c>
      <c r="E330" t="s">
        <v>17</v>
      </c>
      <c r="F330">
        <v>-30.256664000000001</v>
      </c>
      <c r="G330">
        <v>-71.087035999999998</v>
      </c>
      <c r="H330" t="str">
        <f>HYPERLINK("https://www.google.com/maps/search/?api=1&amp;query=-30.256664,-71.087036","Andacollo, Provincia de Elqui, Región de Coquimbo")</f>
        <v>Andacollo, Provincia de Elqui, Región de Coquimbo</v>
      </c>
      <c r="I330">
        <v>5.5</v>
      </c>
      <c r="J330">
        <v>0</v>
      </c>
      <c r="K330">
        <v>13623.3</v>
      </c>
      <c r="L330">
        <v>585.42999999999995</v>
      </c>
      <c r="M330" t="s">
        <v>19</v>
      </c>
      <c r="N330" t="s">
        <v>19</v>
      </c>
    </row>
    <row r="331" spans="1:14">
      <c r="A331" t="s">
        <v>349</v>
      </c>
      <c r="B331" t="s">
        <v>15</v>
      </c>
      <c r="C331" s="1">
        <v>0.51171296296296309</v>
      </c>
      <c r="D331" t="s">
        <v>16</v>
      </c>
      <c r="E331" t="s">
        <v>17</v>
      </c>
      <c r="F331">
        <v>-30.256574000000001</v>
      </c>
      <c r="G331">
        <v>-71.086996999999997</v>
      </c>
      <c r="H331" t="str">
        <f t="shared" ref="H331:H347" si="2">HYPERLINK("https://www.google.com/maps/search/?api=1&amp;query=-30.256574,-71.086997","Andacollo, Provincia de Elqui, Región de Coquimbo")</f>
        <v>Andacollo, Provincia de Elqui, Región de Coquimbo</v>
      </c>
      <c r="I331">
        <v>0</v>
      </c>
      <c r="J331">
        <v>0</v>
      </c>
      <c r="K331">
        <v>13623.31</v>
      </c>
      <c r="L331">
        <v>585.42999999999995</v>
      </c>
      <c r="M331" t="s">
        <v>19</v>
      </c>
      <c r="N331" t="s">
        <v>19</v>
      </c>
    </row>
    <row r="332" spans="1:14">
      <c r="A332" t="s">
        <v>350</v>
      </c>
      <c r="B332" t="s">
        <v>15</v>
      </c>
      <c r="C332" s="1">
        <v>0.51171296296296309</v>
      </c>
      <c r="D332" t="s">
        <v>16</v>
      </c>
      <c r="E332" t="s">
        <v>17</v>
      </c>
      <c r="F332">
        <v>-30.256574000000001</v>
      </c>
      <c r="G332">
        <v>-71.086996999999997</v>
      </c>
      <c r="H332" t="str">
        <f t="shared" si="2"/>
        <v>Andacollo, Provincia de Elqui, Región de Coquimbo</v>
      </c>
      <c r="I332">
        <v>0</v>
      </c>
      <c r="J332">
        <v>0</v>
      </c>
      <c r="K332">
        <v>13623.31</v>
      </c>
      <c r="L332">
        <v>588.78</v>
      </c>
      <c r="M332" t="s">
        <v>351</v>
      </c>
      <c r="N332" t="s">
        <v>19</v>
      </c>
    </row>
    <row r="333" spans="1:14">
      <c r="A333" t="s">
        <v>352</v>
      </c>
      <c r="B333" t="s">
        <v>15</v>
      </c>
      <c r="C333" s="1">
        <v>0.51878472222222216</v>
      </c>
      <c r="D333" t="s">
        <v>16</v>
      </c>
      <c r="E333" t="s">
        <v>17</v>
      </c>
      <c r="F333">
        <v>-30.256574000000001</v>
      </c>
      <c r="G333">
        <v>-71.086996999999997</v>
      </c>
      <c r="H333" t="str">
        <f t="shared" si="2"/>
        <v>Andacollo, Provincia de Elqui, Región de Coquimbo</v>
      </c>
      <c r="I333">
        <v>0</v>
      </c>
      <c r="J333">
        <v>0</v>
      </c>
      <c r="K333">
        <v>13623.31</v>
      </c>
      <c r="L333">
        <v>588.78</v>
      </c>
      <c r="M333" t="s">
        <v>19</v>
      </c>
      <c r="N333" t="s">
        <v>19</v>
      </c>
    </row>
    <row r="334" spans="1:14">
      <c r="A334" t="s">
        <v>353</v>
      </c>
      <c r="B334" t="s">
        <v>15</v>
      </c>
      <c r="C334" s="1">
        <v>0.52252314814814826</v>
      </c>
      <c r="D334" t="s">
        <v>16</v>
      </c>
      <c r="E334" t="s">
        <v>17</v>
      </c>
      <c r="F334">
        <v>-30.256574000000001</v>
      </c>
      <c r="G334">
        <v>-71.086996999999997</v>
      </c>
      <c r="H334" t="str">
        <f t="shared" si="2"/>
        <v>Andacollo, Provincia de Elqui, Región de Coquimbo</v>
      </c>
      <c r="I334">
        <v>0</v>
      </c>
      <c r="J334">
        <v>0</v>
      </c>
      <c r="K334">
        <v>13623.31</v>
      </c>
      <c r="L334">
        <v>588.78</v>
      </c>
      <c r="M334" t="s">
        <v>18</v>
      </c>
      <c r="N334" t="s">
        <v>19</v>
      </c>
    </row>
    <row r="335" spans="1:14">
      <c r="A335" t="s">
        <v>354</v>
      </c>
      <c r="B335" t="s">
        <v>15</v>
      </c>
      <c r="C335" s="1">
        <v>0.52270833333333344</v>
      </c>
      <c r="D335" t="s">
        <v>16</v>
      </c>
      <c r="E335" t="s">
        <v>17</v>
      </c>
      <c r="F335">
        <v>-30.256574000000001</v>
      </c>
      <c r="G335">
        <v>-71.086996999999997</v>
      </c>
      <c r="H335" t="str">
        <f t="shared" si="2"/>
        <v>Andacollo, Provincia de Elqui, Región de Coquimbo</v>
      </c>
      <c r="I335">
        <v>0</v>
      </c>
      <c r="J335">
        <v>0</v>
      </c>
      <c r="K335">
        <v>13623.31</v>
      </c>
      <c r="L335">
        <v>588.78</v>
      </c>
      <c r="M335" t="s">
        <v>351</v>
      </c>
      <c r="N335" t="s">
        <v>19</v>
      </c>
    </row>
    <row r="336" spans="1:14">
      <c r="A336" t="s">
        <v>355</v>
      </c>
      <c r="B336" t="s">
        <v>15</v>
      </c>
      <c r="C336" s="1">
        <v>0.52271990740740737</v>
      </c>
      <c r="D336" t="s">
        <v>16</v>
      </c>
      <c r="E336" t="s">
        <v>17</v>
      </c>
      <c r="F336">
        <v>-30.256574000000001</v>
      </c>
      <c r="G336">
        <v>-71.086996999999997</v>
      </c>
      <c r="H336" t="str">
        <f t="shared" si="2"/>
        <v>Andacollo, Provincia de Elqui, Región de Coquimbo</v>
      </c>
      <c r="I336">
        <v>0</v>
      </c>
      <c r="J336">
        <v>0</v>
      </c>
      <c r="K336">
        <v>13623.31</v>
      </c>
      <c r="L336">
        <v>588.78</v>
      </c>
      <c r="M336" t="s">
        <v>18</v>
      </c>
      <c r="N336" t="s">
        <v>19</v>
      </c>
    </row>
    <row r="337" spans="1:14">
      <c r="A337" t="s">
        <v>356</v>
      </c>
      <c r="B337" t="s">
        <v>15</v>
      </c>
      <c r="C337" s="1">
        <v>0.52282407407407416</v>
      </c>
      <c r="D337" t="s">
        <v>16</v>
      </c>
      <c r="E337" t="s">
        <v>17</v>
      </c>
      <c r="F337">
        <v>-30.256574000000001</v>
      </c>
      <c r="G337">
        <v>-71.086996999999997</v>
      </c>
      <c r="H337" t="str">
        <f t="shared" si="2"/>
        <v>Andacollo, Provincia de Elqui, Región de Coquimbo</v>
      </c>
      <c r="I337">
        <v>0</v>
      </c>
      <c r="J337">
        <v>0</v>
      </c>
      <c r="K337">
        <v>13623.31</v>
      </c>
      <c r="L337">
        <v>588.78</v>
      </c>
      <c r="M337" t="s">
        <v>351</v>
      </c>
      <c r="N337" t="s">
        <v>19</v>
      </c>
    </row>
    <row r="338" spans="1:14">
      <c r="A338" t="s">
        <v>357</v>
      </c>
      <c r="B338" t="s">
        <v>15</v>
      </c>
      <c r="C338" s="1">
        <v>0.52293981481481477</v>
      </c>
      <c r="D338" t="s">
        <v>16</v>
      </c>
      <c r="E338" t="s">
        <v>17</v>
      </c>
      <c r="F338">
        <v>-30.256574000000001</v>
      </c>
      <c r="G338">
        <v>-71.086996999999997</v>
      </c>
      <c r="H338" t="str">
        <f t="shared" si="2"/>
        <v>Andacollo, Provincia de Elqui, Región de Coquimbo</v>
      </c>
      <c r="I338">
        <v>0</v>
      </c>
      <c r="J338">
        <v>0</v>
      </c>
      <c r="K338">
        <v>13623.31</v>
      </c>
      <c r="L338">
        <v>588.78</v>
      </c>
      <c r="M338" t="s">
        <v>18</v>
      </c>
      <c r="N338" t="s">
        <v>19</v>
      </c>
    </row>
    <row r="339" spans="1:14">
      <c r="A339" t="s">
        <v>358</v>
      </c>
      <c r="B339" t="s">
        <v>15</v>
      </c>
      <c r="C339" s="1">
        <v>0.52298611111111115</v>
      </c>
      <c r="D339" t="s">
        <v>16</v>
      </c>
      <c r="E339" t="s">
        <v>17</v>
      </c>
      <c r="F339">
        <v>-30.256574000000001</v>
      </c>
      <c r="G339">
        <v>-71.086996999999997</v>
      </c>
      <c r="H339" t="str">
        <f t="shared" si="2"/>
        <v>Andacollo, Provincia de Elqui, Región de Coquimbo</v>
      </c>
      <c r="I339">
        <v>0</v>
      </c>
      <c r="J339">
        <v>0</v>
      </c>
      <c r="K339">
        <v>13623.31</v>
      </c>
      <c r="L339">
        <v>588.78</v>
      </c>
      <c r="M339" t="s">
        <v>351</v>
      </c>
      <c r="N339" t="s">
        <v>19</v>
      </c>
    </row>
    <row r="340" spans="1:14">
      <c r="A340" t="s">
        <v>359</v>
      </c>
      <c r="B340" t="s">
        <v>15</v>
      </c>
      <c r="C340" s="1">
        <v>0.52317129629629633</v>
      </c>
      <c r="D340" t="s">
        <v>16</v>
      </c>
      <c r="E340" t="s">
        <v>17</v>
      </c>
      <c r="F340">
        <v>-30.256574000000001</v>
      </c>
      <c r="G340">
        <v>-71.086996999999997</v>
      </c>
      <c r="H340" t="str">
        <f t="shared" si="2"/>
        <v>Andacollo, Provincia de Elqui, Región de Coquimbo</v>
      </c>
      <c r="I340">
        <v>0</v>
      </c>
      <c r="J340">
        <v>0</v>
      </c>
      <c r="K340">
        <v>13623.31</v>
      </c>
      <c r="L340">
        <v>588.78</v>
      </c>
      <c r="M340" t="s">
        <v>18</v>
      </c>
      <c r="N340" t="s">
        <v>19</v>
      </c>
    </row>
    <row r="341" spans="1:14">
      <c r="A341" t="s">
        <v>360</v>
      </c>
      <c r="B341" t="s">
        <v>15</v>
      </c>
      <c r="C341" s="1">
        <v>0.52328703703703705</v>
      </c>
      <c r="D341" t="s">
        <v>16</v>
      </c>
      <c r="E341" t="s">
        <v>17</v>
      </c>
      <c r="F341">
        <v>-30.256574000000001</v>
      </c>
      <c r="G341">
        <v>-71.086996999999997</v>
      </c>
      <c r="H341" t="str">
        <f t="shared" si="2"/>
        <v>Andacollo, Provincia de Elqui, Región de Coquimbo</v>
      </c>
      <c r="I341">
        <v>0</v>
      </c>
      <c r="J341">
        <v>0</v>
      </c>
      <c r="K341">
        <v>13623.31</v>
      </c>
      <c r="L341">
        <v>588.78</v>
      </c>
      <c r="M341" t="s">
        <v>351</v>
      </c>
      <c r="N341" t="s">
        <v>19</v>
      </c>
    </row>
    <row r="342" spans="1:14">
      <c r="A342" t="s">
        <v>361</v>
      </c>
      <c r="B342" t="s">
        <v>15</v>
      </c>
      <c r="C342" s="1">
        <v>0.52563657407407405</v>
      </c>
      <c r="D342" t="s">
        <v>16</v>
      </c>
      <c r="E342" t="s">
        <v>17</v>
      </c>
      <c r="F342">
        <v>-30.256574000000001</v>
      </c>
      <c r="G342">
        <v>-71.086996999999997</v>
      </c>
      <c r="H342" t="str">
        <f t="shared" si="2"/>
        <v>Andacollo, Provincia de Elqui, Región de Coquimbo</v>
      </c>
      <c r="I342">
        <v>0</v>
      </c>
      <c r="J342">
        <v>0</v>
      </c>
      <c r="K342">
        <v>13623.31</v>
      </c>
      <c r="L342">
        <v>588.78</v>
      </c>
      <c r="M342" t="s">
        <v>362</v>
      </c>
      <c r="N342" t="s">
        <v>19</v>
      </c>
    </row>
    <row r="343" spans="1:14">
      <c r="A343" t="s">
        <v>363</v>
      </c>
      <c r="B343" t="s">
        <v>15</v>
      </c>
      <c r="C343" s="1">
        <v>0.52587962962962975</v>
      </c>
      <c r="D343" t="s">
        <v>16</v>
      </c>
      <c r="E343" t="s">
        <v>17</v>
      </c>
      <c r="F343">
        <v>-30.256574000000001</v>
      </c>
      <c r="G343">
        <v>-71.086996999999997</v>
      </c>
      <c r="H343" t="str">
        <f t="shared" si="2"/>
        <v>Andacollo, Provincia de Elqui, Región de Coquimbo</v>
      </c>
      <c r="I343">
        <v>0</v>
      </c>
      <c r="J343">
        <v>0</v>
      </c>
      <c r="K343">
        <v>13623.31</v>
      </c>
      <c r="L343">
        <v>588.78</v>
      </c>
      <c r="M343" t="s">
        <v>364</v>
      </c>
      <c r="N343" t="s">
        <v>19</v>
      </c>
    </row>
    <row r="344" spans="1:14">
      <c r="A344" t="s">
        <v>365</v>
      </c>
      <c r="B344" t="s">
        <v>15</v>
      </c>
      <c r="C344" s="1">
        <v>0.52908564814814818</v>
      </c>
      <c r="D344" t="s">
        <v>16</v>
      </c>
      <c r="E344" t="s">
        <v>17</v>
      </c>
      <c r="F344">
        <v>-30.256574000000001</v>
      </c>
      <c r="G344">
        <v>-71.086996999999997</v>
      </c>
      <c r="H344" t="str">
        <f t="shared" si="2"/>
        <v>Andacollo, Provincia de Elqui, Región de Coquimbo</v>
      </c>
      <c r="I344">
        <v>0</v>
      </c>
      <c r="J344">
        <v>0</v>
      </c>
      <c r="K344">
        <v>13623.31</v>
      </c>
      <c r="L344">
        <v>588.78</v>
      </c>
      <c r="M344" t="s">
        <v>18</v>
      </c>
      <c r="N344" t="s">
        <v>19</v>
      </c>
    </row>
    <row r="345" spans="1:14">
      <c r="A345" t="s">
        <v>366</v>
      </c>
      <c r="B345" t="s">
        <v>15</v>
      </c>
      <c r="C345" s="1">
        <v>0.52921296296296294</v>
      </c>
      <c r="D345" t="s">
        <v>16</v>
      </c>
      <c r="E345" t="s">
        <v>17</v>
      </c>
      <c r="F345">
        <v>-30.256574000000001</v>
      </c>
      <c r="G345">
        <v>-71.086996999999997</v>
      </c>
      <c r="H345" t="str">
        <f t="shared" si="2"/>
        <v>Andacollo, Provincia de Elqui, Región de Coquimbo</v>
      </c>
      <c r="I345">
        <v>0</v>
      </c>
      <c r="J345">
        <v>0</v>
      </c>
      <c r="K345">
        <v>13623.31</v>
      </c>
      <c r="L345">
        <v>588.78</v>
      </c>
      <c r="M345" t="s">
        <v>351</v>
      </c>
      <c r="N345" t="s">
        <v>19</v>
      </c>
    </row>
    <row r="346" spans="1:14">
      <c r="A346" t="s">
        <v>367</v>
      </c>
      <c r="B346" t="s">
        <v>15</v>
      </c>
      <c r="C346" s="1">
        <v>0.5320717592592592</v>
      </c>
      <c r="D346" t="s">
        <v>16</v>
      </c>
      <c r="E346" t="s">
        <v>17</v>
      </c>
      <c r="F346">
        <v>-30.256574000000001</v>
      </c>
      <c r="G346">
        <v>-71.086996999999997</v>
      </c>
      <c r="H346" t="str">
        <f t="shared" si="2"/>
        <v>Andacollo, Provincia de Elqui, Región de Coquimbo</v>
      </c>
      <c r="I346">
        <v>0</v>
      </c>
      <c r="J346">
        <v>0</v>
      </c>
      <c r="K346">
        <v>13623.31</v>
      </c>
      <c r="L346">
        <v>588.78</v>
      </c>
      <c r="M346" t="s">
        <v>18</v>
      </c>
      <c r="N346" t="s">
        <v>19</v>
      </c>
    </row>
    <row r="347" spans="1:14">
      <c r="A347" t="s">
        <v>368</v>
      </c>
      <c r="B347" t="s">
        <v>15</v>
      </c>
      <c r="C347" s="1">
        <v>0.53228009259259268</v>
      </c>
      <c r="D347" t="s">
        <v>16</v>
      </c>
      <c r="E347" t="s">
        <v>17</v>
      </c>
      <c r="F347">
        <v>-30.256574000000001</v>
      </c>
      <c r="G347">
        <v>-71.086996999999997</v>
      </c>
      <c r="H347" t="str">
        <f t="shared" si="2"/>
        <v>Andacollo, Provincia de Elqui, Región de Coquimbo</v>
      </c>
      <c r="I347">
        <v>0</v>
      </c>
      <c r="J347">
        <v>0</v>
      </c>
      <c r="K347">
        <v>13623.31</v>
      </c>
      <c r="L347">
        <v>588.78</v>
      </c>
      <c r="M347" t="s">
        <v>19</v>
      </c>
      <c r="N347" t="s">
        <v>19</v>
      </c>
    </row>
    <row r="348" spans="1:14">
      <c r="A348" t="s">
        <v>369</v>
      </c>
      <c r="B348" t="s">
        <v>15</v>
      </c>
      <c r="C348" s="1">
        <v>0.53276620370370376</v>
      </c>
      <c r="D348" t="s">
        <v>16</v>
      </c>
      <c r="E348" t="s">
        <v>17</v>
      </c>
      <c r="F348">
        <v>-30.256596999999999</v>
      </c>
      <c r="G348">
        <v>-71.08699</v>
      </c>
      <c r="H348" t="str">
        <f t="shared" ref="H348:H353" si="3">HYPERLINK("https://www.google.com/maps/search/?api=1&amp;query=-30.256597,-71.08699","Andacollo, Provincia de Elqui, Región de Coquimbo")</f>
        <v>Andacollo, Provincia de Elqui, Región de Coquimbo</v>
      </c>
      <c r="I348">
        <v>0</v>
      </c>
      <c r="J348">
        <v>0</v>
      </c>
      <c r="K348">
        <v>13623.31</v>
      </c>
      <c r="L348">
        <v>588.78</v>
      </c>
      <c r="M348" t="s">
        <v>19</v>
      </c>
      <c r="N348" t="s">
        <v>19</v>
      </c>
    </row>
    <row r="349" spans="1:14">
      <c r="A349" t="s">
        <v>370</v>
      </c>
      <c r="B349" t="s">
        <v>15</v>
      </c>
      <c r="C349" s="1">
        <v>0.53350694444444446</v>
      </c>
      <c r="D349" t="s">
        <v>16</v>
      </c>
      <c r="E349" t="s">
        <v>17</v>
      </c>
      <c r="F349">
        <v>-30.256596999999999</v>
      </c>
      <c r="G349">
        <v>-71.08699</v>
      </c>
      <c r="H349" t="str">
        <f t="shared" si="3"/>
        <v>Andacollo, Provincia de Elqui, Región de Coquimbo</v>
      </c>
      <c r="I349">
        <v>0</v>
      </c>
      <c r="J349">
        <v>0</v>
      </c>
      <c r="K349">
        <v>13623.31</v>
      </c>
      <c r="L349">
        <v>588.78</v>
      </c>
      <c r="M349" t="s">
        <v>19</v>
      </c>
      <c r="N349" t="s">
        <v>19</v>
      </c>
    </row>
    <row r="350" spans="1:14">
      <c r="A350" t="s">
        <v>371</v>
      </c>
      <c r="B350" t="s">
        <v>15</v>
      </c>
      <c r="C350" s="1">
        <v>0.53424768518518517</v>
      </c>
      <c r="D350" t="s">
        <v>16</v>
      </c>
      <c r="E350" t="s">
        <v>17</v>
      </c>
      <c r="F350">
        <v>-30.256596999999999</v>
      </c>
      <c r="G350">
        <v>-71.08699</v>
      </c>
      <c r="H350" t="str">
        <f t="shared" si="3"/>
        <v>Andacollo, Provincia de Elqui, Región de Coquimbo</v>
      </c>
      <c r="I350">
        <v>0</v>
      </c>
      <c r="J350">
        <v>0</v>
      </c>
      <c r="K350">
        <v>13623.31</v>
      </c>
      <c r="L350">
        <v>588.78</v>
      </c>
      <c r="M350" t="s">
        <v>19</v>
      </c>
      <c r="N350" t="s">
        <v>19</v>
      </c>
    </row>
    <row r="351" spans="1:14">
      <c r="A351" t="s">
        <v>372</v>
      </c>
      <c r="B351" t="s">
        <v>15</v>
      </c>
      <c r="C351" s="1">
        <v>0.53494212962962961</v>
      </c>
      <c r="D351" t="s">
        <v>16</v>
      </c>
      <c r="E351" t="s">
        <v>17</v>
      </c>
      <c r="F351">
        <v>-30.256596999999999</v>
      </c>
      <c r="G351">
        <v>-71.08699</v>
      </c>
      <c r="H351" t="str">
        <f t="shared" si="3"/>
        <v>Andacollo, Provincia de Elqui, Región de Coquimbo</v>
      </c>
      <c r="I351">
        <v>0</v>
      </c>
      <c r="J351">
        <v>0</v>
      </c>
      <c r="K351">
        <v>13623.31</v>
      </c>
      <c r="L351">
        <v>588.78</v>
      </c>
      <c r="M351" t="s">
        <v>19</v>
      </c>
      <c r="N351" t="s">
        <v>19</v>
      </c>
    </row>
    <row r="352" spans="1:14">
      <c r="A352" t="s">
        <v>373</v>
      </c>
      <c r="B352" t="s">
        <v>15</v>
      </c>
      <c r="C352" s="1">
        <v>0.53568287037037043</v>
      </c>
      <c r="D352" t="s">
        <v>16</v>
      </c>
      <c r="E352" t="s">
        <v>17</v>
      </c>
      <c r="F352">
        <v>-30.256596999999999</v>
      </c>
      <c r="G352">
        <v>-71.08699</v>
      </c>
      <c r="H352" t="str">
        <f t="shared" si="3"/>
        <v>Andacollo, Provincia de Elqui, Región de Coquimbo</v>
      </c>
      <c r="I352">
        <v>0</v>
      </c>
      <c r="J352">
        <v>0</v>
      </c>
      <c r="K352">
        <v>13623.31</v>
      </c>
      <c r="L352">
        <v>588.78</v>
      </c>
      <c r="M352" t="s">
        <v>19</v>
      </c>
      <c r="N352" t="s">
        <v>19</v>
      </c>
    </row>
    <row r="353" spans="1:14">
      <c r="A353" t="s">
        <v>374</v>
      </c>
      <c r="B353" t="s">
        <v>15</v>
      </c>
      <c r="C353" s="1">
        <v>0.53637731481481488</v>
      </c>
      <c r="D353" t="s">
        <v>16</v>
      </c>
      <c r="E353" t="s">
        <v>17</v>
      </c>
      <c r="F353">
        <v>-30.256596999999999</v>
      </c>
      <c r="G353">
        <v>-71.08699</v>
      </c>
      <c r="H353" t="str">
        <f t="shared" si="3"/>
        <v>Andacollo, Provincia de Elqui, Región de Coquimbo</v>
      </c>
      <c r="I353">
        <v>0</v>
      </c>
      <c r="J353">
        <v>0</v>
      </c>
      <c r="K353">
        <v>13623.31</v>
      </c>
      <c r="L353">
        <v>588.78</v>
      </c>
      <c r="M353" t="s">
        <v>19</v>
      </c>
      <c r="N353" t="s">
        <v>19</v>
      </c>
    </row>
    <row r="354" spans="1:14">
      <c r="A354" t="s">
        <v>375</v>
      </c>
      <c r="B354" t="s">
        <v>15</v>
      </c>
      <c r="C354" s="1">
        <v>0.5370138888888889</v>
      </c>
      <c r="D354" t="s">
        <v>16</v>
      </c>
      <c r="E354" t="s">
        <v>17</v>
      </c>
      <c r="F354">
        <v>-30.256708</v>
      </c>
      <c r="G354">
        <v>-71.087058999999996</v>
      </c>
      <c r="H354" t="str">
        <f>HYPERLINK("https://www.google.com/maps/search/?api=1&amp;query=-30.256708,-71.087059","Andacollo, Provincia de Elqui, Región de Coquimbo")</f>
        <v>Andacollo, Provincia de Elqui, Región de Coquimbo</v>
      </c>
      <c r="I354">
        <v>5.9</v>
      </c>
      <c r="J354">
        <v>0</v>
      </c>
      <c r="K354">
        <v>13623.33</v>
      </c>
      <c r="L354">
        <v>588.78</v>
      </c>
      <c r="M354" t="s">
        <v>19</v>
      </c>
      <c r="N354" t="s">
        <v>19</v>
      </c>
    </row>
    <row r="355" spans="1:14">
      <c r="A355" t="s">
        <v>376</v>
      </c>
      <c r="B355" t="s">
        <v>15</v>
      </c>
      <c r="C355" s="1">
        <v>0.53707175925925932</v>
      </c>
      <c r="D355" t="s">
        <v>16</v>
      </c>
      <c r="E355" t="s">
        <v>17</v>
      </c>
      <c r="F355">
        <v>-30.256637000000001</v>
      </c>
      <c r="G355">
        <v>-71.087089000000006</v>
      </c>
      <c r="H355" t="str">
        <f>HYPERLINK("https://www.google.com/maps/search/?api=1&amp;query=-30.256637,-71.087089","Andacollo, Provincia de Elqui, Región de Coquimbo")</f>
        <v>Andacollo, Provincia de Elqui, Región de Coquimbo</v>
      </c>
      <c r="I355">
        <v>7.4</v>
      </c>
      <c r="J355">
        <v>0</v>
      </c>
      <c r="K355">
        <v>13623.34</v>
      </c>
      <c r="L355">
        <v>588.78</v>
      </c>
      <c r="M355" t="s">
        <v>19</v>
      </c>
      <c r="N355" t="s">
        <v>19</v>
      </c>
    </row>
    <row r="356" spans="1:14">
      <c r="A356" t="s">
        <v>377</v>
      </c>
      <c r="B356" t="s">
        <v>15</v>
      </c>
      <c r="C356" s="1">
        <v>0.53715277777777781</v>
      </c>
      <c r="D356" t="s">
        <v>16</v>
      </c>
      <c r="E356" t="s">
        <v>17</v>
      </c>
      <c r="F356">
        <v>-30.256484</v>
      </c>
      <c r="G356">
        <v>-71.087065999999993</v>
      </c>
      <c r="H356" t="str">
        <f>HYPERLINK("https://www.google.com/maps/search/?api=1&amp;query=-30.256484,-71.087066","Andacollo, Provincia de Elqui, Región de Coquimbo")</f>
        <v>Andacollo, Provincia de Elqui, Región de Coquimbo</v>
      </c>
      <c r="I356">
        <v>6.4</v>
      </c>
      <c r="J356">
        <v>0</v>
      </c>
      <c r="K356">
        <v>13623.36</v>
      </c>
      <c r="L356">
        <v>588.78</v>
      </c>
      <c r="M356" t="s">
        <v>19</v>
      </c>
      <c r="N356" t="s">
        <v>19</v>
      </c>
    </row>
    <row r="357" spans="1:14">
      <c r="A357" t="s">
        <v>378</v>
      </c>
      <c r="B357" t="s">
        <v>15</v>
      </c>
      <c r="C357" s="1">
        <v>0.53746527777777775</v>
      </c>
      <c r="D357" t="s">
        <v>16</v>
      </c>
      <c r="E357" t="s">
        <v>17</v>
      </c>
      <c r="F357">
        <v>-30.256409999999999</v>
      </c>
      <c r="G357">
        <v>-71.087142</v>
      </c>
      <c r="H357" t="str">
        <f>HYPERLINK("https://www.google.com/maps/search/?api=1&amp;query=-30.25641,-71.087142","Andacollo, Provincia de Elqui, Región de Coquimbo")</f>
        <v>Andacollo, Provincia de Elqui, Región de Coquimbo</v>
      </c>
      <c r="I357">
        <v>9.4</v>
      </c>
      <c r="J357">
        <v>0</v>
      </c>
      <c r="K357">
        <v>13623.37</v>
      </c>
      <c r="L357">
        <v>588.78</v>
      </c>
      <c r="M357" t="s">
        <v>19</v>
      </c>
      <c r="N357" t="s">
        <v>19</v>
      </c>
    </row>
    <row r="358" spans="1:14">
      <c r="A358" t="s">
        <v>379</v>
      </c>
      <c r="B358" t="s">
        <v>15</v>
      </c>
      <c r="C358" s="1">
        <v>0.53767361111111112</v>
      </c>
      <c r="D358" t="s">
        <v>16</v>
      </c>
      <c r="E358" t="s">
        <v>17</v>
      </c>
      <c r="F358">
        <v>-30.255886</v>
      </c>
      <c r="G358">
        <v>-71.087005000000005</v>
      </c>
      <c r="H358" t="str">
        <f>HYPERLINK("https://www.google.com/maps/search/?api=1&amp;query=-30.255886,-71.087005","Andacollo, Provincia de Elqui, Región de Coquimbo")</f>
        <v>Andacollo, Provincia de Elqui, Región de Coquimbo</v>
      </c>
      <c r="I358">
        <v>14.8</v>
      </c>
      <c r="J358">
        <v>0</v>
      </c>
      <c r="K358">
        <v>13623.43</v>
      </c>
      <c r="L358">
        <v>588.78</v>
      </c>
      <c r="M358" t="s">
        <v>19</v>
      </c>
      <c r="N358" t="s">
        <v>19</v>
      </c>
    </row>
    <row r="359" spans="1:14">
      <c r="A359" t="s">
        <v>380</v>
      </c>
      <c r="B359" t="s">
        <v>15</v>
      </c>
      <c r="C359" s="1">
        <v>0.53773148148148153</v>
      </c>
      <c r="D359" t="s">
        <v>16</v>
      </c>
      <c r="E359" t="s">
        <v>17</v>
      </c>
      <c r="F359">
        <v>-30.255634000000001</v>
      </c>
      <c r="G359">
        <v>-71.086996999999997</v>
      </c>
      <c r="H359" t="str">
        <f>HYPERLINK("https://www.google.com/maps/search/?api=1&amp;query=-30.255634,-71.086997","Andacollo, Provincia de Elqui, Región de Coquimbo")</f>
        <v>Andacollo, Provincia de Elqui, Región de Coquimbo</v>
      </c>
      <c r="I359">
        <v>14</v>
      </c>
      <c r="J359">
        <v>0</v>
      </c>
      <c r="K359">
        <v>13623.46</v>
      </c>
      <c r="L359">
        <v>588.78</v>
      </c>
      <c r="M359" t="s">
        <v>19</v>
      </c>
      <c r="N359" t="s">
        <v>19</v>
      </c>
    </row>
    <row r="360" spans="1:14">
      <c r="A360" t="s">
        <v>381</v>
      </c>
      <c r="B360" t="s">
        <v>15</v>
      </c>
      <c r="C360" s="1">
        <v>0.53793981481481479</v>
      </c>
      <c r="D360" t="s">
        <v>16</v>
      </c>
      <c r="E360" t="s">
        <v>17</v>
      </c>
      <c r="F360">
        <v>-30.255012000000001</v>
      </c>
      <c r="G360">
        <v>-71.087012999999999</v>
      </c>
      <c r="H360" t="str">
        <f>HYPERLINK("https://www.google.com/maps/search/?api=1&amp;query=-30.255012,-71.087013","Andacollo, Provincia de Elqui, Región de Coquimbo")</f>
        <v>Andacollo, Provincia de Elqui, Región de Coquimbo</v>
      </c>
      <c r="I360">
        <v>11.2</v>
      </c>
      <c r="J360">
        <v>0</v>
      </c>
      <c r="K360">
        <v>13623.53</v>
      </c>
      <c r="L360">
        <v>588.78</v>
      </c>
      <c r="M360" t="s">
        <v>19</v>
      </c>
      <c r="N360" t="s">
        <v>19</v>
      </c>
    </row>
    <row r="361" spans="1:14">
      <c r="A361" t="s">
        <v>382</v>
      </c>
      <c r="B361" t="s">
        <v>15</v>
      </c>
      <c r="C361" s="1">
        <v>0.53798611111111105</v>
      </c>
      <c r="D361" t="s">
        <v>16</v>
      </c>
      <c r="E361" t="s">
        <v>17</v>
      </c>
      <c r="F361">
        <v>-30.254940000000001</v>
      </c>
      <c r="G361">
        <v>-71.086913999999993</v>
      </c>
      <c r="H361" t="str">
        <f>HYPERLINK("https://www.google.com/maps/search/?api=1&amp;query=-30.25494,-71.086914","Andacollo, Provincia de Elqui, Región de Coquimbo")</f>
        <v>Andacollo, Provincia de Elqui, Región de Coquimbo</v>
      </c>
      <c r="I361">
        <v>9</v>
      </c>
      <c r="J361">
        <v>0</v>
      </c>
      <c r="K361">
        <v>13623.54</v>
      </c>
      <c r="L361">
        <v>588.78</v>
      </c>
      <c r="M361" t="s">
        <v>19</v>
      </c>
      <c r="N361" t="s">
        <v>19</v>
      </c>
    </row>
    <row r="362" spans="1:14">
      <c r="A362" t="s">
        <v>383</v>
      </c>
      <c r="B362" t="s">
        <v>15</v>
      </c>
      <c r="C362" s="1">
        <v>0.53812499999999996</v>
      </c>
      <c r="D362" t="s">
        <v>16</v>
      </c>
      <c r="E362" t="s">
        <v>17</v>
      </c>
      <c r="F362">
        <v>-30.254933999999999</v>
      </c>
      <c r="G362">
        <v>-71.086806999999993</v>
      </c>
      <c r="H362" t="str">
        <f>HYPERLINK("https://www.google.com/maps/search/?api=1&amp;query=-30.254934,-71.086807","Andacollo, Provincia de Elqui, Región de Coquimbo")</f>
        <v>Andacollo, Provincia de Elqui, Región de Coquimbo</v>
      </c>
      <c r="I362">
        <v>8.1</v>
      </c>
      <c r="J362">
        <v>0</v>
      </c>
      <c r="K362">
        <v>13623.55</v>
      </c>
      <c r="L362">
        <v>588.78</v>
      </c>
      <c r="M362" t="s">
        <v>19</v>
      </c>
      <c r="N362" t="s">
        <v>19</v>
      </c>
    </row>
    <row r="363" spans="1:14">
      <c r="A363" t="s">
        <v>384</v>
      </c>
      <c r="B363" t="s">
        <v>15</v>
      </c>
      <c r="C363" s="1">
        <v>0.53818287037037038</v>
      </c>
      <c r="D363" t="s">
        <v>16</v>
      </c>
      <c r="E363" t="s">
        <v>17</v>
      </c>
      <c r="F363">
        <v>-30.254971999999999</v>
      </c>
      <c r="G363">
        <v>-71.086653999999996</v>
      </c>
      <c r="H363" t="str">
        <f>HYPERLINK("https://www.google.com/maps/search/?api=1&amp;query=-30.254972,-71.086654","Andacollo, Provincia de Elqui, Región de Coquimbo")</f>
        <v>Andacollo, Provincia de Elqui, Región de Coquimbo</v>
      </c>
      <c r="I363">
        <v>12.2</v>
      </c>
      <c r="J363">
        <v>0</v>
      </c>
      <c r="K363">
        <v>13623.56</v>
      </c>
      <c r="L363">
        <v>588.78</v>
      </c>
      <c r="M363" t="s">
        <v>19</v>
      </c>
      <c r="N363" t="s">
        <v>19</v>
      </c>
    </row>
    <row r="364" spans="1:14">
      <c r="A364" t="s">
        <v>385</v>
      </c>
      <c r="B364" t="s">
        <v>15</v>
      </c>
      <c r="C364" s="1">
        <v>0.5382986111111111</v>
      </c>
      <c r="D364" t="s">
        <v>16</v>
      </c>
      <c r="E364" t="s">
        <v>17</v>
      </c>
      <c r="F364">
        <v>-30.255186999999999</v>
      </c>
      <c r="G364">
        <v>-71.086303000000001</v>
      </c>
      <c r="H364" t="str">
        <f>HYPERLINK("https://www.google.com/maps/search/?api=1&amp;query=-30.255187,-71.086303","Andacollo, Provincia de Elqui, Región de Coquimbo")</f>
        <v>Andacollo, Provincia de Elqui, Región de Coquimbo</v>
      </c>
      <c r="I364">
        <v>14.6</v>
      </c>
      <c r="J364">
        <v>0</v>
      </c>
      <c r="K364">
        <v>13623.61</v>
      </c>
      <c r="L364">
        <v>588.78</v>
      </c>
      <c r="M364" t="s">
        <v>19</v>
      </c>
      <c r="N364" t="s">
        <v>19</v>
      </c>
    </row>
    <row r="365" spans="1:14">
      <c r="A365" t="s">
        <v>386</v>
      </c>
      <c r="B365" t="s">
        <v>15</v>
      </c>
      <c r="C365" s="1">
        <v>0.53835648148148152</v>
      </c>
      <c r="D365" t="s">
        <v>16</v>
      </c>
      <c r="E365" t="s">
        <v>17</v>
      </c>
      <c r="F365">
        <v>-30.255315</v>
      </c>
      <c r="G365">
        <v>-71.086189000000005</v>
      </c>
      <c r="H365" t="str">
        <f>HYPERLINK("https://www.google.com/maps/search/?api=1&amp;query=-30.255315,-71.086189","Antiguo Camino al Aeródromo, Andacollo, Provincia de Elqui, Región de Coquimbo")</f>
        <v>Antiguo Camino al Aeródromo, Andacollo, Provincia de Elqui, Región de Coquimbo</v>
      </c>
      <c r="I365">
        <v>9.1999999999999993</v>
      </c>
      <c r="J365">
        <v>0</v>
      </c>
      <c r="K365">
        <v>13623.62</v>
      </c>
      <c r="L365">
        <v>588.78</v>
      </c>
      <c r="M365" t="s">
        <v>19</v>
      </c>
      <c r="N365" t="s">
        <v>19</v>
      </c>
    </row>
    <row r="366" spans="1:14">
      <c r="A366" t="s">
        <v>387</v>
      </c>
      <c r="B366" t="s">
        <v>15</v>
      </c>
      <c r="C366" s="1">
        <v>0.53841435185185194</v>
      </c>
      <c r="D366" t="s">
        <v>16</v>
      </c>
      <c r="E366" t="s">
        <v>17</v>
      </c>
      <c r="F366">
        <v>-30.255386000000001</v>
      </c>
      <c r="G366">
        <v>-71.086151000000001</v>
      </c>
      <c r="H366" t="str">
        <f>HYPERLINK("https://www.google.com/maps/search/?api=1&amp;query=-30.255386,-71.086151","Antiguo Camino al Aeródromo, Andacollo, Provincia de Elqui, Región de Coquimbo")</f>
        <v>Antiguo Camino al Aeródromo, Andacollo, Provincia de Elqui, Región de Coquimbo</v>
      </c>
      <c r="I366">
        <v>7.4</v>
      </c>
      <c r="J366">
        <v>0</v>
      </c>
      <c r="K366">
        <v>13623.63</v>
      </c>
      <c r="L366">
        <v>588.78</v>
      </c>
      <c r="M366" t="s">
        <v>19</v>
      </c>
      <c r="N366" t="s">
        <v>19</v>
      </c>
    </row>
    <row r="367" spans="1:14">
      <c r="A367" t="s">
        <v>388</v>
      </c>
      <c r="B367" t="s">
        <v>15</v>
      </c>
      <c r="C367" s="1">
        <v>0.53848379629629628</v>
      </c>
      <c r="D367" t="s">
        <v>16</v>
      </c>
      <c r="E367" t="s">
        <v>17</v>
      </c>
      <c r="F367">
        <v>-30.255510000000001</v>
      </c>
      <c r="G367">
        <v>-71.086105000000003</v>
      </c>
      <c r="H367" t="str">
        <f>HYPERLINK("https://www.google.com/maps/search/?api=1&amp;query=-30.25551,-71.086105","Antiguo Camino al Aeródromo, Andacollo, Provincia de Elqui, Región de Coquimbo")</f>
        <v>Antiguo Camino al Aeródromo, Andacollo, Provincia de Elqui, Región de Coquimbo</v>
      </c>
      <c r="I367">
        <v>9.8000000000000007</v>
      </c>
      <c r="J367">
        <v>0</v>
      </c>
      <c r="K367">
        <v>13623.65</v>
      </c>
      <c r="L367">
        <v>588.78</v>
      </c>
      <c r="M367" t="s">
        <v>19</v>
      </c>
      <c r="N367" t="s">
        <v>19</v>
      </c>
    </row>
    <row r="368" spans="1:14">
      <c r="A368" t="s">
        <v>389</v>
      </c>
      <c r="B368" t="s">
        <v>15</v>
      </c>
      <c r="C368" s="1">
        <v>0.53922453703703699</v>
      </c>
      <c r="D368" t="s">
        <v>16</v>
      </c>
      <c r="E368" t="s">
        <v>17</v>
      </c>
      <c r="F368">
        <v>-30.257593</v>
      </c>
      <c r="G368">
        <v>-71.085800000000006</v>
      </c>
      <c r="H368" t="str">
        <f>HYPERLINK("https://www.google.com/maps/search/?api=1&amp;query=-30.257593,-71.0858","Antiguo Camino al Aeródromo, Andacollo, Provincia de Elqui, Región de Coquimbo")</f>
        <v>Antiguo Camino al Aeródromo, Andacollo, Provincia de Elqui, Región de Coquimbo</v>
      </c>
      <c r="I368">
        <v>11.4</v>
      </c>
      <c r="J368">
        <v>0</v>
      </c>
      <c r="K368">
        <v>13623.88</v>
      </c>
      <c r="L368">
        <v>588.78</v>
      </c>
      <c r="M368" t="s">
        <v>19</v>
      </c>
      <c r="N368" t="s">
        <v>19</v>
      </c>
    </row>
    <row r="369" spans="1:14">
      <c r="A369" t="s">
        <v>390</v>
      </c>
      <c r="B369" t="s">
        <v>15</v>
      </c>
      <c r="C369" s="1">
        <v>0.53929398148148155</v>
      </c>
      <c r="D369" t="s">
        <v>16</v>
      </c>
      <c r="E369" t="s">
        <v>17</v>
      </c>
      <c r="F369">
        <v>-30.257759</v>
      </c>
      <c r="G369">
        <v>-71.085784000000004</v>
      </c>
      <c r="H369" t="str">
        <f>HYPERLINK("https://www.google.com/maps/search/?api=1&amp;query=-30.257759,-71.085784","Antiguo Camino al Aeródromo, Andacollo, Provincia de Elqui, Región de Coquimbo")</f>
        <v>Antiguo Camino al Aeródromo, Andacollo, Provincia de Elqui, Región de Coquimbo</v>
      </c>
      <c r="I369">
        <v>7.2</v>
      </c>
      <c r="J369">
        <v>0</v>
      </c>
      <c r="K369">
        <v>13623.89</v>
      </c>
      <c r="L369">
        <v>588.78</v>
      </c>
      <c r="M369" t="s">
        <v>19</v>
      </c>
      <c r="N369" t="s">
        <v>19</v>
      </c>
    </row>
    <row r="370" spans="1:14">
      <c r="A370" t="s">
        <v>391</v>
      </c>
      <c r="B370" t="s">
        <v>15</v>
      </c>
      <c r="C370" s="1">
        <v>0.53949074074074077</v>
      </c>
      <c r="D370" t="s">
        <v>16</v>
      </c>
      <c r="E370" t="s">
        <v>17</v>
      </c>
      <c r="F370">
        <v>-30.257826999999999</v>
      </c>
      <c r="G370">
        <v>-71.085853</v>
      </c>
      <c r="H370" t="str">
        <f>HYPERLINK("https://www.google.com/maps/search/?api=1&amp;query=-30.257827,-71.085853","Antiguo Camino al Aeródromo, Andacollo, Provincia de Elqui, Región de Coquimbo")</f>
        <v>Antiguo Camino al Aeródromo, Andacollo, Provincia de Elqui, Región de Coquimbo</v>
      </c>
      <c r="I370">
        <v>7.5</v>
      </c>
      <c r="J370">
        <v>0</v>
      </c>
      <c r="K370">
        <v>13623.9</v>
      </c>
      <c r="L370">
        <v>588.78</v>
      </c>
      <c r="M370" t="s">
        <v>19</v>
      </c>
      <c r="N370" t="s">
        <v>19</v>
      </c>
    </row>
    <row r="371" spans="1:14">
      <c r="A371" t="s">
        <v>392</v>
      </c>
      <c r="B371" t="s">
        <v>15</v>
      </c>
      <c r="C371" s="1">
        <v>0.53954861111111119</v>
      </c>
      <c r="D371" t="s">
        <v>16</v>
      </c>
      <c r="E371" t="s">
        <v>17</v>
      </c>
      <c r="F371">
        <v>-30.257833000000002</v>
      </c>
      <c r="G371">
        <v>-71.085982999999999</v>
      </c>
      <c r="H371" t="str">
        <f>HYPERLINK("https://www.google.com/maps/search/?api=1&amp;query=-30.257833,-71.085983","Andacollo, Provincia de Elqui, Región de Coquimbo")</f>
        <v>Andacollo, Provincia de Elqui, Región de Coquimbo</v>
      </c>
      <c r="I371">
        <v>6.6</v>
      </c>
      <c r="J371">
        <v>0</v>
      </c>
      <c r="K371">
        <v>13623.92</v>
      </c>
      <c r="L371">
        <v>588.78</v>
      </c>
      <c r="M371" t="s">
        <v>19</v>
      </c>
      <c r="N371" t="s">
        <v>19</v>
      </c>
    </row>
    <row r="372" spans="1:14">
      <c r="A372" t="s">
        <v>393</v>
      </c>
      <c r="B372" t="s">
        <v>15</v>
      </c>
      <c r="C372" s="1">
        <v>0.5396064814814816</v>
      </c>
      <c r="D372" t="s">
        <v>16</v>
      </c>
      <c r="E372" t="s">
        <v>17</v>
      </c>
      <c r="F372">
        <v>-30.257766</v>
      </c>
      <c r="G372">
        <v>-71.086036000000007</v>
      </c>
      <c r="H372" t="str">
        <f>HYPERLINK("https://www.google.com/maps/search/?api=1&amp;query=-30.257766,-71.086036","Andacollo, Provincia de Elqui, Región de Coquimbo")</f>
        <v>Andacollo, Provincia de Elqui, Región de Coquimbo</v>
      </c>
      <c r="I372">
        <v>6.2</v>
      </c>
      <c r="J372">
        <v>0</v>
      </c>
      <c r="K372">
        <v>13623.93</v>
      </c>
      <c r="L372">
        <v>588.78</v>
      </c>
      <c r="M372" t="s">
        <v>19</v>
      </c>
      <c r="N372" t="s">
        <v>19</v>
      </c>
    </row>
    <row r="373" spans="1:14">
      <c r="A373" t="s">
        <v>394</v>
      </c>
      <c r="B373" t="s">
        <v>15</v>
      </c>
      <c r="C373" s="1">
        <v>0.53965277777777787</v>
      </c>
      <c r="D373" t="s">
        <v>16</v>
      </c>
      <c r="E373" t="s">
        <v>17</v>
      </c>
      <c r="F373">
        <v>-30.257707</v>
      </c>
      <c r="G373">
        <v>-71.086082000000005</v>
      </c>
      <c r="H373" t="str">
        <f>HYPERLINK("https://www.google.com/maps/search/?api=1&amp;query=-30.257707,-71.086082","Andacollo, Provincia de Elqui, Región de Coquimbo")</f>
        <v>Andacollo, Provincia de Elqui, Región de Coquimbo</v>
      </c>
      <c r="I373">
        <v>5.7</v>
      </c>
      <c r="J373">
        <v>0</v>
      </c>
      <c r="K373">
        <v>13623.93</v>
      </c>
      <c r="L373">
        <v>588.78</v>
      </c>
      <c r="M373" t="s">
        <v>19</v>
      </c>
      <c r="N373" t="s">
        <v>19</v>
      </c>
    </row>
    <row r="374" spans="1:14">
      <c r="A374" t="s">
        <v>395</v>
      </c>
      <c r="B374" t="s">
        <v>15</v>
      </c>
      <c r="C374" s="1">
        <v>0.54019675925925925</v>
      </c>
      <c r="D374" t="s">
        <v>16</v>
      </c>
      <c r="E374" t="s">
        <v>17</v>
      </c>
      <c r="F374">
        <v>-30.257726000000002</v>
      </c>
      <c r="G374">
        <v>-71.086143000000007</v>
      </c>
      <c r="H374" t="str">
        <f t="shared" ref="H374:H380" si="4">HYPERLINK("https://www.google.com/maps/search/?api=1&amp;query=-30.257726,-71.086143","Andacollo, Provincia de Elqui, Región de Coquimbo")</f>
        <v>Andacollo, Provincia de Elqui, Región de Coquimbo</v>
      </c>
      <c r="I374">
        <v>0</v>
      </c>
      <c r="J374">
        <v>0</v>
      </c>
      <c r="K374">
        <v>13623.94</v>
      </c>
      <c r="L374">
        <v>588.98</v>
      </c>
      <c r="M374" t="s">
        <v>19</v>
      </c>
      <c r="N374" t="s">
        <v>19</v>
      </c>
    </row>
    <row r="375" spans="1:14">
      <c r="A375" t="s">
        <v>396</v>
      </c>
      <c r="B375" t="s">
        <v>15</v>
      </c>
      <c r="C375" s="1">
        <v>0.54019675925925925</v>
      </c>
      <c r="D375" t="s">
        <v>16</v>
      </c>
      <c r="E375" t="s">
        <v>17</v>
      </c>
      <c r="F375">
        <v>-30.257726000000002</v>
      </c>
      <c r="G375">
        <v>-71.086143000000007</v>
      </c>
      <c r="H375" t="str">
        <f t="shared" si="4"/>
        <v>Andacollo, Provincia de Elqui, Región de Coquimbo</v>
      </c>
      <c r="I375">
        <v>0</v>
      </c>
      <c r="J375">
        <v>0</v>
      </c>
      <c r="K375">
        <v>13623.94</v>
      </c>
      <c r="L375">
        <v>588.98</v>
      </c>
      <c r="M375" t="s">
        <v>351</v>
      </c>
      <c r="N375" t="s">
        <v>19</v>
      </c>
    </row>
    <row r="376" spans="1:14">
      <c r="A376" t="s">
        <v>397</v>
      </c>
      <c r="B376" t="s">
        <v>15</v>
      </c>
      <c r="C376" s="1">
        <v>0.54041666666666666</v>
      </c>
      <c r="D376" t="s">
        <v>16</v>
      </c>
      <c r="E376" t="s">
        <v>17</v>
      </c>
      <c r="F376">
        <v>-30.257726000000002</v>
      </c>
      <c r="G376">
        <v>-71.086143000000007</v>
      </c>
      <c r="H376" t="str">
        <f t="shared" si="4"/>
        <v>Andacollo, Provincia de Elqui, Región de Coquimbo</v>
      </c>
      <c r="I376">
        <v>0</v>
      </c>
      <c r="J376">
        <v>0</v>
      </c>
      <c r="K376">
        <v>13623.94</v>
      </c>
      <c r="L376">
        <v>588.98</v>
      </c>
      <c r="M376" t="s">
        <v>19</v>
      </c>
      <c r="N376" t="s">
        <v>19</v>
      </c>
    </row>
    <row r="377" spans="1:14">
      <c r="A377" t="s">
        <v>398</v>
      </c>
      <c r="B377" t="s">
        <v>15</v>
      </c>
      <c r="C377" s="1">
        <v>0.54106481481481494</v>
      </c>
      <c r="D377" t="s">
        <v>16</v>
      </c>
      <c r="E377" t="s">
        <v>17</v>
      </c>
      <c r="F377">
        <v>-30.257726000000002</v>
      </c>
      <c r="G377">
        <v>-71.086143000000007</v>
      </c>
      <c r="H377" t="str">
        <f t="shared" si="4"/>
        <v>Andacollo, Provincia de Elqui, Región de Coquimbo</v>
      </c>
      <c r="I377">
        <v>0</v>
      </c>
      <c r="J377">
        <v>0</v>
      </c>
      <c r="K377">
        <v>13623.94</v>
      </c>
      <c r="L377">
        <v>588.98</v>
      </c>
      <c r="M377" t="s">
        <v>19</v>
      </c>
      <c r="N377" t="s">
        <v>19</v>
      </c>
    </row>
    <row r="378" spans="1:14">
      <c r="A378" t="s">
        <v>399</v>
      </c>
      <c r="B378" t="s">
        <v>15</v>
      </c>
      <c r="C378" s="1">
        <v>0.54125000000000001</v>
      </c>
      <c r="D378" t="s">
        <v>16</v>
      </c>
      <c r="E378" t="s">
        <v>17</v>
      </c>
      <c r="F378">
        <v>-30.257726000000002</v>
      </c>
      <c r="G378">
        <v>-71.086143000000007</v>
      </c>
      <c r="H378" t="str">
        <f t="shared" si="4"/>
        <v>Andacollo, Provincia de Elqui, Región de Coquimbo</v>
      </c>
      <c r="I378">
        <v>0</v>
      </c>
      <c r="J378">
        <v>0</v>
      </c>
      <c r="K378">
        <v>13623.95</v>
      </c>
      <c r="L378">
        <v>588.98</v>
      </c>
      <c r="M378" t="s">
        <v>362</v>
      </c>
      <c r="N378" t="s">
        <v>19</v>
      </c>
    </row>
    <row r="379" spans="1:14">
      <c r="A379" t="s">
        <v>400</v>
      </c>
      <c r="B379" t="s">
        <v>15</v>
      </c>
      <c r="C379" s="1">
        <v>0.5474189814814816</v>
      </c>
      <c r="D379" t="s">
        <v>16</v>
      </c>
      <c r="E379" t="s">
        <v>17</v>
      </c>
      <c r="F379">
        <v>-30.257726000000002</v>
      </c>
      <c r="G379">
        <v>-71.086143000000007</v>
      </c>
      <c r="H379" t="str">
        <f t="shared" si="4"/>
        <v>Andacollo, Provincia de Elqui, Región de Coquimbo</v>
      </c>
      <c r="I379">
        <v>0</v>
      </c>
      <c r="J379">
        <v>0</v>
      </c>
      <c r="K379">
        <v>13623.94</v>
      </c>
      <c r="L379">
        <v>588.98</v>
      </c>
      <c r="M379" t="s">
        <v>19</v>
      </c>
      <c r="N379" t="s">
        <v>19</v>
      </c>
    </row>
    <row r="380" spans="1:14">
      <c r="A380" t="s">
        <v>401</v>
      </c>
      <c r="B380" t="s">
        <v>15</v>
      </c>
      <c r="C380" s="1">
        <v>0.55467592592592596</v>
      </c>
      <c r="D380" t="s">
        <v>16</v>
      </c>
      <c r="E380" t="s">
        <v>17</v>
      </c>
      <c r="F380">
        <v>-30.257726000000002</v>
      </c>
      <c r="G380">
        <v>-71.086143000000007</v>
      </c>
      <c r="H380" t="str">
        <f t="shared" si="4"/>
        <v>Andacollo, Provincia de Elqui, Región de Coquimbo</v>
      </c>
      <c r="I380">
        <v>0</v>
      </c>
      <c r="J380">
        <v>0</v>
      </c>
      <c r="K380">
        <v>13623.94</v>
      </c>
      <c r="L380">
        <v>588.98</v>
      </c>
      <c r="M380" t="s">
        <v>19</v>
      </c>
      <c r="N380" t="s">
        <v>19</v>
      </c>
    </row>
    <row r="381" spans="1:14">
      <c r="A381" t="s">
        <v>402</v>
      </c>
      <c r="B381" t="s">
        <v>15</v>
      </c>
      <c r="C381" s="1">
        <v>0.55467592592592596</v>
      </c>
      <c r="D381" t="s">
        <v>16</v>
      </c>
      <c r="E381" t="s">
        <v>17</v>
      </c>
      <c r="F381">
        <v>-30.257729999999999</v>
      </c>
      <c r="G381">
        <v>-71.086143000000007</v>
      </c>
      <c r="H381" t="str">
        <f>HYPERLINK("https://www.google.com/maps/search/?api=1&amp;query=-30.25773,-71.086143","Andacollo, Provincia de Elqui, Región de Coquimbo")</f>
        <v>Andacollo, Provincia de Elqui, Región de Coquimbo</v>
      </c>
      <c r="I381">
        <v>0</v>
      </c>
      <c r="J381">
        <v>0</v>
      </c>
      <c r="K381">
        <v>13623.95</v>
      </c>
      <c r="L381">
        <v>588.98</v>
      </c>
      <c r="M381" t="s">
        <v>403</v>
      </c>
      <c r="N381" t="s">
        <v>19</v>
      </c>
    </row>
    <row r="382" spans="1:14">
      <c r="A382" t="s">
        <v>404</v>
      </c>
      <c r="B382" t="s">
        <v>15</v>
      </c>
      <c r="C382" s="1">
        <v>0.59099537037037031</v>
      </c>
      <c r="D382" t="s">
        <v>16</v>
      </c>
      <c r="E382" t="s">
        <v>17</v>
      </c>
      <c r="F382">
        <v>-30.257725000000001</v>
      </c>
      <c r="G382">
        <v>-71.086074999999994</v>
      </c>
      <c r="H382" t="str">
        <f>HYPERLINK("https://www.google.com/maps/search/?api=1&amp;query=-30.257725,-71.086075","Andacollo, Provincia de Elqui, Región de Coquimbo")</f>
        <v>Andacollo, Provincia de Elqui, Región de Coquimbo</v>
      </c>
      <c r="I382">
        <v>0</v>
      </c>
      <c r="J382">
        <v>0</v>
      </c>
      <c r="K382">
        <v>13623.94</v>
      </c>
      <c r="L382">
        <v>588.98</v>
      </c>
      <c r="M382" t="s">
        <v>18</v>
      </c>
      <c r="N382" t="s">
        <v>19</v>
      </c>
    </row>
    <row r="383" spans="1:14">
      <c r="A383" t="s">
        <v>405</v>
      </c>
      <c r="B383" t="s">
        <v>15</v>
      </c>
      <c r="C383" s="1">
        <v>0.59114583333333337</v>
      </c>
      <c r="D383" t="s">
        <v>16</v>
      </c>
      <c r="E383" t="s">
        <v>17</v>
      </c>
      <c r="F383">
        <v>-30.257725000000001</v>
      </c>
      <c r="G383">
        <v>-71.086074999999994</v>
      </c>
      <c r="H383" t="str">
        <f>HYPERLINK("https://www.google.com/maps/search/?api=1&amp;query=-30.257725,-71.086075","Andacollo, Provincia de Elqui, Región de Coquimbo")</f>
        <v>Andacollo, Provincia de Elqui, Región de Coquimbo</v>
      </c>
      <c r="I383">
        <v>0</v>
      </c>
      <c r="J383">
        <v>0</v>
      </c>
      <c r="K383">
        <v>13623.94</v>
      </c>
      <c r="L383">
        <v>588.98</v>
      </c>
      <c r="M383" t="s">
        <v>19</v>
      </c>
      <c r="N383" t="s">
        <v>19</v>
      </c>
    </row>
    <row r="384" spans="1:14">
      <c r="A384" t="s">
        <v>406</v>
      </c>
      <c r="B384" t="s">
        <v>15</v>
      </c>
      <c r="C384" s="1">
        <v>0.59168981481481486</v>
      </c>
      <c r="D384" t="s">
        <v>16</v>
      </c>
      <c r="E384" t="s">
        <v>17</v>
      </c>
      <c r="F384">
        <v>-30.257725000000001</v>
      </c>
      <c r="G384">
        <v>-71.086074999999994</v>
      </c>
      <c r="H384" t="str">
        <f>HYPERLINK("https://www.google.com/maps/search/?api=1&amp;query=-30.257725,-71.086075","Andacollo, Provincia de Elqui, Región de Coquimbo")</f>
        <v>Andacollo, Provincia de Elqui, Región de Coquimbo</v>
      </c>
      <c r="I384">
        <v>0</v>
      </c>
      <c r="J384">
        <v>0</v>
      </c>
      <c r="K384">
        <v>13623.94</v>
      </c>
      <c r="L384">
        <v>588.98</v>
      </c>
      <c r="M384" t="s">
        <v>19</v>
      </c>
      <c r="N384" t="s">
        <v>19</v>
      </c>
    </row>
    <row r="385" spans="1:14">
      <c r="A385" t="s">
        <v>407</v>
      </c>
      <c r="B385" t="s">
        <v>15</v>
      </c>
      <c r="C385" s="1">
        <v>0.59173611111111124</v>
      </c>
      <c r="D385" t="s">
        <v>16</v>
      </c>
      <c r="E385" t="s">
        <v>17</v>
      </c>
      <c r="F385">
        <v>-30.257719999999999</v>
      </c>
      <c r="G385">
        <v>-71.086070000000007</v>
      </c>
      <c r="H385" t="str">
        <f>HYPERLINK("https://www.google.com/maps/search/?api=1&amp;query=-30.25772,-71.08607","Andacollo, Provincia de Elqui, Región de Coquimbo")</f>
        <v>Andacollo, Provincia de Elqui, Región de Coquimbo</v>
      </c>
      <c r="I385">
        <v>0</v>
      </c>
      <c r="J385">
        <v>0</v>
      </c>
      <c r="K385">
        <v>13623.95</v>
      </c>
      <c r="L385">
        <v>589</v>
      </c>
      <c r="M385" t="s">
        <v>24</v>
      </c>
      <c r="N385" t="s">
        <v>19</v>
      </c>
    </row>
    <row r="386" spans="1:14">
      <c r="A386" t="s">
        <v>408</v>
      </c>
      <c r="B386" t="s">
        <v>15</v>
      </c>
      <c r="C386" s="1">
        <v>0.5923842592592593</v>
      </c>
      <c r="D386" t="s">
        <v>16</v>
      </c>
      <c r="E386" t="s">
        <v>17</v>
      </c>
      <c r="F386">
        <v>-30.257887</v>
      </c>
      <c r="G386">
        <v>-71.085880000000003</v>
      </c>
      <c r="H386" t="str">
        <f>HYPERLINK("https://www.google.com/maps/search/?api=1&amp;query=-30.257887,-71.08588","Antiguo Camino al Aeródromo, Andacollo, Provincia de Elqui, Región de Coquimbo")</f>
        <v>Antiguo Camino al Aeródromo, Andacollo, Provincia de Elqui, Región de Coquimbo</v>
      </c>
      <c r="I386">
        <v>0</v>
      </c>
      <c r="J386">
        <v>0</v>
      </c>
      <c r="K386">
        <v>13623.94</v>
      </c>
      <c r="L386">
        <v>588.98</v>
      </c>
      <c r="M386" t="s">
        <v>19</v>
      </c>
      <c r="N386" t="s">
        <v>19</v>
      </c>
    </row>
    <row r="387" spans="1:14">
      <c r="A387" t="s">
        <v>409</v>
      </c>
      <c r="B387" t="s">
        <v>15</v>
      </c>
      <c r="C387" s="1">
        <v>0.59307870370370375</v>
      </c>
      <c r="D387" t="s">
        <v>16</v>
      </c>
      <c r="E387" t="s">
        <v>17</v>
      </c>
      <c r="F387">
        <v>-30.256322999999998</v>
      </c>
      <c r="G387">
        <v>-71.085970000000003</v>
      </c>
      <c r="H387" t="str">
        <f>HYPERLINK("https://www.google.com/maps/search/?api=1&amp;query=-30.256323,-71.08597","Antiguo Camino al Aeródromo, Andacollo, Provincia de Elqui, Región de Coquimbo")</f>
        <v>Antiguo Camino al Aeródromo, Andacollo, Provincia de Elqui, Región de Coquimbo</v>
      </c>
      <c r="I387">
        <v>13.5</v>
      </c>
      <c r="J387">
        <v>0</v>
      </c>
      <c r="K387">
        <v>13624.01</v>
      </c>
      <c r="L387">
        <v>588.98</v>
      </c>
      <c r="M387" t="s">
        <v>19</v>
      </c>
      <c r="N387" t="s">
        <v>19</v>
      </c>
    </row>
    <row r="388" spans="1:14">
      <c r="A388" t="s">
        <v>410</v>
      </c>
      <c r="B388" t="s">
        <v>15</v>
      </c>
      <c r="C388" s="1">
        <v>0.59336805555555561</v>
      </c>
      <c r="D388" t="s">
        <v>16</v>
      </c>
      <c r="E388" t="s">
        <v>17</v>
      </c>
      <c r="F388">
        <v>-30.255444000000001</v>
      </c>
      <c r="G388">
        <v>-71.086089999999999</v>
      </c>
      <c r="H388" t="str">
        <f>HYPERLINK("https://www.google.com/maps/search/?api=1&amp;query=-30.255444,-71.08609","Antiguo Camino al Aeródromo, Andacollo, Provincia de Elqui, Región de Coquimbo")</f>
        <v>Antiguo Camino al Aeródromo, Andacollo, Provincia de Elqui, Región de Coquimbo</v>
      </c>
      <c r="I388">
        <v>12.7</v>
      </c>
      <c r="J388">
        <v>0</v>
      </c>
      <c r="K388">
        <v>13624.1</v>
      </c>
      <c r="L388">
        <v>588.98</v>
      </c>
      <c r="M388" t="s">
        <v>19</v>
      </c>
      <c r="N388" t="s">
        <v>19</v>
      </c>
    </row>
    <row r="389" spans="1:14">
      <c r="A389" t="s">
        <v>411</v>
      </c>
      <c r="B389" t="s">
        <v>15</v>
      </c>
      <c r="C389" s="1">
        <v>0.59342592592592591</v>
      </c>
      <c r="D389" t="s">
        <v>16</v>
      </c>
      <c r="E389" t="s">
        <v>17</v>
      </c>
      <c r="F389">
        <v>-30.255323000000001</v>
      </c>
      <c r="G389">
        <v>-71.086174</v>
      </c>
      <c r="H389" t="str">
        <f>HYPERLINK("https://www.google.com/maps/search/?api=1&amp;query=-30.255323,-71.086174","Antiguo Camino al Aeródromo, Andacollo, Provincia de Elqui, Región de Coquimbo")</f>
        <v>Antiguo Camino al Aeródromo, Andacollo, Provincia de Elqui, Región de Coquimbo</v>
      </c>
      <c r="I389">
        <v>11.1</v>
      </c>
      <c r="J389">
        <v>0</v>
      </c>
      <c r="K389">
        <v>13624.12</v>
      </c>
      <c r="L389">
        <v>588.98</v>
      </c>
      <c r="M389" t="s">
        <v>19</v>
      </c>
      <c r="N389" t="s">
        <v>19</v>
      </c>
    </row>
    <row r="390" spans="1:14">
      <c r="A390" t="s">
        <v>412</v>
      </c>
      <c r="B390" t="s">
        <v>15</v>
      </c>
      <c r="C390" s="1">
        <v>0.59350694444444452</v>
      </c>
      <c r="D390" t="s">
        <v>16</v>
      </c>
      <c r="E390" t="s">
        <v>17</v>
      </c>
      <c r="F390">
        <v>-30.255133000000001</v>
      </c>
      <c r="G390">
        <v>-71.086280000000002</v>
      </c>
      <c r="H390" t="str">
        <f>HYPERLINK("https://www.google.com/maps/search/?api=1&amp;query=-30.255133,-71.08628","Andacollo, Provincia de Elqui, Región de Coquimbo")</f>
        <v>Andacollo, Provincia de Elqui, Región de Coquimbo</v>
      </c>
      <c r="I390">
        <v>11.2</v>
      </c>
      <c r="J390">
        <v>0</v>
      </c>
      <c r="K390">
        <v>13624.14</v>
      </c>
      <c r="L390">
        <v>588.98</v>
      </c>
      <c r="M390" t="s">
        <v>19</v>
      </c>
      <c r="N390" t="s">
        <v>19</v>
      </c>
    </row>
    <row r="391" spans="1:14">
      <c r="A391" t="s">
        <v>413</v>
      </c>
      <c r="B391" t="s">
        <v>15</v>
      </c>
      <c r="C391" s="1">
        <v>0.59356481481481482</v>
      </c>
      <c r="D391" t="s">
        <v>16</v>
      </c>
      <c r="E391" t="s">
        <v>17</v>
      </c>
      <c r="F391">
        <v>-30.255006999999999</v>
      </c>
      <c r="G391">
        <v>-71.086309999999997</v>
      </c>
      <c r="H391" t="str">
        <f>HYPERLINK("https://www.google.com/maps/search/?api=1&amp;query=-30.255007,-71.08631","Andacollo, Provincia de Elqui, Región de Coquimbo")</f>
        <v>Andacollo, Provincia de Elqui, Región de Coquimbo</v>
      </c>
      <c r="I391">
        <v>9.6</v>
      </c>
      <c r="J391">
        <v>0</v>
      </c>
      <c r="K391">
        <v>13624.16</v>
      </c>
      <c r="L391">
        <v>588.98</v>
      </c>
      <c r="M391" t="s">
        <v>19</v>
      </c>
      <c r="N391" t="s">
        <v>19</v>
      </c>
    </row>
    <row r="392" spans="1:14">
      <c r="A392" t="s">
        <v>414</v>
      </c>
      <c r="B392" t="s">
        <v>15</v>
      </c>
      <c r="C392" s="1">
        <v>0.59370370370370373</v>
      </c>
      <c r="D392" t="s">
        <v>16</v>
      </c>
      <c r="E392" t="s">
        <v>17</v>
      </c>
      <c r="F392">
        <v>-30.254683</v>
      </c>
      <c r="G392">
        <v>-71.086420000000004</v>
      </c>
      <c r="H392" t="str">
        <f>HYPERLINK("https://www.google.com/maps/search/?api=1&amp;query=-30.254683,-71.08642","Andacollo, Provincia de Elqui, Región de Coquimbo")</f>
        <v>Andacollo, Provincia de Elqui, Región de Coquimbo</v>
      </c>
      <c r="I392">
        <v>11.2</v>
      </c>
      <c r="J392">
        <v>0</v>
      </c>
      <c r="K392">
        <v>13624.19</v>
      </c>
      <c r="L392">
        <v>588.98</v>
      </c>
      <c r="M392" t="s">
        <v>19</v>
      </c>
      <c r="N392" t="s">
        <v>19</v>
      </c>
    </row>
    <row r="393" spans="1:14">
      <c r="A393" t="s">
        <v>415</v>
      </c>
      <c r="B393" t="s">
        <v>15</v>
      </c>
      <c r="C393" s="1">
        <v>0.59395833333333337</v>
      </c>
      <c r="D393" t="s">
        <v>16</v>
      </c>
      <c r="E393" t="s">
        <v>17</v>
      </c>
      <c r="F393">
        <v>-30.254159999999999</v>
      </c>
      <c r="G393">
        <v>-71.086640000000003</v>
      </c>
      <c r="H393" t="str">
        <f>HYPERLINK("https://www.google.com/maps/search/?api=1&amp;query=-30.25416,-71.08664","Andacollo, Provincia de Elqui, Región de Coquimbo")</f>
        <v>Andacollo, Provincia de Elqui, Región de Coquimbo</v>
      </c>
      <c r="I393">
        <v>11.1</v>
      </c>
      <c r="J393">
        <v>0</v>
      </c>
      <c r="K393">
        <v>13624.25</v>
      </c>
      <c r="L393">
        <v>588.98</v>
      </c>
      <c r="M393" t="s">
        <v>19</v>
      </c>
      <c r="N393" t="s">
        <v>19</v>
      </c>
    </row>
    <row r="394" spans="1:14">
      <c r="A394" t="s">
        <v>416</v>
      </c>
      <c r="B394" t="s">
        <v>15</v>
      </c>
      <c r="C394" s="1">
        <v>0.5940740740740742</v>
      </c>
      <c r="D394" t="s">
        <v>16</v>
      </c>
      <c r="E394" t="s">
        <v>17</v>
      </c>
      <c r="F394">
        <v>-30.253869999999999</v>
      </c>
      <c r="G394">
        <v>-71.086650000000006</v>
      </c>
      <c r="H394" t="str">
        <f>HYPERLINK("https://www.google.com/maps/search/?api=1&amp;query=-30.25387,-71.08665","Andacollo, Provincia de Elqui, Región de Coquimbo")</f>
        <v>Andacollo, Provincia de Elqui, Región de Coquimbo</v>
      </c>
      <c r="I394">
        <v>11.4</v>
      </c>
      <c r="J394">
        <v>0</v>
      </c>
      <c r="K394">
        <v>13624.28</v>
      </c>
      <c r="L394">
        <v>588.98</v>
      </c>
      <c r="M394" t="s">
        <v>19</v>
      </c>
      <c r="N394" t="s">
        <v>19</v>
      </c>
    </row>
    <row r="395" spans="1:14">
      <c r="A395" t="s">
        <v>417</v>
      </c>
      <c r="B395" t="s">
        <v>15</v>
      </c>
      <c r="C395" s="1">
        <v>0.59416666666666673</v>
      </c>
      <c r="D395" t="s">
        <v>16</v>
      </c>
      <c r="E395" t="s">
        <v>17</v>
      </c>
      <c r="F395">
        <v>-30.253661999999998</v>
      </c>
      <c r="G395">
        <v>-71.086609999999993</v>
      </c>
      <c r="H395" t="str">
        <f>HYPERLINK("https://www.google.com/maps/search/?api=1&amp;query=-30.253662,-71.08661","Andacollo, Provincia de Elqui, Región de Coquimbo")</f>
        <v>Andacollo, Provincia de Elqui, Región de Coquimbo</v>
      </c>
      <c r="I395">
        <v>10</v>
      </c>
      <c r="J395">
        <v>0</v>
      </c>
      <c r="K395">
        <v>13624.31</v>
      </c>
      <c r="L395">
        <v>588.98</v>
      </c>
      <c r="M395" t="s">
        <v>19</v>
      </c>
      <c r="N395" t="s">
        <v>19</v>
      </c>
    </row>
    <row r="396" spans="1:14">
      <c r="A396" t="s">
        <v>418</v>
      </c>
      <c r="B396" t="s">
        <v>15</v>
      </c>
      <c r="C396" s="1">
        <v>0.59422453703703704</v>
      </c>
      <c r="D396" t="s">
        <v>16</v>
      </c>
      <c r="E396" t="s">
        <v>17</v>
      </c>
      <c r="F396">
        <v>-30.253544000000002</v>
      </c>
      <c r="G396">
        <v>-71.086569999999995</v>
      </c>
      <c r="H396" t="str">
        <f>HYPERLINK("https://www.google.com/maps/search/?api=1&amp;query=-30.253544,-71.08657","Andacollo, Provincia de Elqui, Región de Coquimbo")</f>
        <v>Andacollo, Provincia de Elqui, Región de Coquimbo</v>
      </c>
      <c r="I396">
        <v>7</v>
      </c>
      <c r="J396">
        <v>0</v>
      </c>
      <c r="K396">
        <v>13624.32</v>
      </c>
      <c r="L396">
        <v>588.98</v>
      </c>
      <c r="M396" t="s">
        <v>19</v>
      </c>
      <c r="N396" t="s">
        <v>19</v>
      </c>
    </row>
    <row r="397" spans="1:14">
      <c r="A397" t="s">
        <v>419</v>
      </c>
      <c r="B397" t="s">
        <v>15</v>
      </c>
      <c r="C397" s="1">
        <v>0.59443287037037051</v>
      </c>
      <c r="D397" t="s">
        <v>16</v>
      </c>
      <c r="E397" t="s">
        <v>17</v>
      </c>
      <c r="F397">
        <v>-30.253451999999999</v>
      </c>
      <c r="G397">
        <v>-71.086590000000001</v>
      </c>
      <c r="H397" t="str">
        <f>HYPERLINK("https://www.google.com/maps/search/?api=1&amp;query=-30.253452,-71.08659","Andacollo, Provincia de Elqui, Región de Coquimbo")</f>
        <v>Andacollo, Provincia de Elqui, Región de Coquimbo</v>
      </c>
      <c r="I397">
        <v>7.5</v>
      </c>
      <c r="J397">
        <v>0</v>
      </c>
      <c r="K397">
        <v>13624.33</v>
      </c>
      <c r="L397">
        <v>588.98</v>
      </c>
      <c r="M397" t="s">
        <v>19</v>
      </c>
      <c r="N397" t="s">
        <v>19</v>
      </c>
    </row>
    <row r="398" spans="1:14">
      <c r="A398" t="s">
        <v>420</v>
      </c>
      <c r="B398" t="s">
        <v>15</v>
      </c>
      <c r="C398" s="1">
        <v>0.59449074074074071</v>
      </c>
      <c r="D398" t="s">
        <v>16</v>
      </c>
      <c r="E398" t="s">
        <v>17</v>
      </c>
      <c r="F398">
        <v>-30.253353000000001</v>
      </c>
      <c r="G398">
        <v>-71.086654999999993</v>
      </c>
      <c r="H398" t="str">
        <f>HYPERLINK("https://www.google.com/maps/search/?api=1&amp;query=-30.253353,-71.086655","Andacollo, Provincia de Elqui, Región de Coquimbo")</f>
        <v>Andacollo, Provincia de Elqui, Región de Coquimbo</v>
      </c>
      <c r="I398">
        <v>6.4</v>
      </c>
      <c r="J398">
        <v>0</v>
      </c>
      <c r="K398">
        <v>13624.34</v>
      </c>
      <c r="L398">
        <v>588.98</v>
      </c>
      <c r="M398" t="s">
        <v>19</v>
      </c>
      <c r="N398" t="s">
        <v>19</v>
      </c>
    </row>
    <row r="399" spans="1:14">
      <c r="A399" t="s">
        <v>421</v>
      </c>
      <c r="B399" t="s">
        <v>15</v>
      </c>
      <c r="C399" s="1">
        <v>0.59479166666666661</v>
      </c>
      <c r="D399" t="s">
        <v>16</v>
      </c>
      <c r="E399" t="s">
        <v>17</v>
      </c>
      <c r="F399">
        <v>-30.253278999999999</v>
      </c>
      <c r="G399">
        <v>-71.086669999999998</v>
      </c>
      <c r="H399" t="str">
        <f>HYPERLINK("https://www.google.com/maps/search/?api=1&amp;query=-30.253279,-71.08667","Andacollo, Provincia de Elqui, Región de Coquimbo")</f>
        <v>Andacollo, Provincia de Elqui, Región de Coquimbo</v>
      </c>
      <c r="I399">
        <v>8.8000000000000007</v>
      </c>
      <c r="J399">
        <v>0</v>
      </c>
      <c r="K399">
        <v>13624.35</v>
      </c>
      <c r="L399">
        <v>588.98</v>
      </c>
      <c r="M399" t="s">
        <v>19</v>
      </c>
      <c r="N399" t="s">
        <v>19</v>
      </c>
    </row>
    <row r="400" spans="1:14">
      <c r="A400" t="s">
        <v>422</v>
      </c>
      <c r="B400" t="s">
        <v>15</v>
      </c>
      <c r="C400" s="1">
        <v>0.59546296296296297</v>
      </c>
      <c r="D400" t="s">
        <v>16</v>
      </c>
      <c r="E400" t="s">
        <v>17</v>
      </c>
      <c r="F400">
        <v>-30.252295</v>
      </c>
      <c r="G400">
        <v>-71.086699999999993</v>
      </c>
      <c r="H400" t="str">
        <f>HYPERLINK("https://www.google.com/maps/search/?api=1&amp;query=-30.252295,-71.0867","Andacollo, Provincia de Elqui, Región de Coquimbo")</f>
        <v>Andacollo, Provincia de Elqui, Región de Coquimbo</v>
      </c>
      <c r="I400">
        <v>8.1</v>
      </c>
      <c r="J400">
        <v>0</v>
      </c>
      <c r="K400">
        <v>13624.46</v>
      </c>
      <c r="L400">
        <v>588.98</v>
      </c>
      <c r="M400" t="s">
        <v>19</v>
      </c>
      <c r="N400" t="s">
        <v>19</v>
      </c>
    </row>
    <row r="401" spans="1:14">
      <c r="A401" t="s">
        <v>423</v>
      </c>
      <c r="B401" t="s">
        <v>15</v>
      </c>
      <c r="C401" s="1">
        <v>0.59614583333333337</v>
      </c>
      <c r="D401" t="s">
        <v>16</v>
      </c>
      <c r="E401" t="s">
        <v>17</v>
      </c>
      <c r="F401">
        <v>-30.250592999999999</v>
      </c>
      <c r="G401">
        <v>-71.0869</v>
      </c>
      <c r="H401" t="str">
        <f>HYPERLINK("https://www.google.com/maps/search/?api=1&amp;query=-30.250593,-71.0869","Andacollo, Provincia de Elqui, Región de Coquimbo")</f>
        <v>Andacollo, Provincia de Elqui, Región de Coquimbo</v>
      </c>
      <c r="I401">
        <v>14.6</v>
      </c>
      <c r="J401">
        <v>0</v>
      </c>
      <c r="K401">
        <v>13624.65</v>
      </c>
      <c r="L401">
        <v>588.98</v>
      </c>
      <c r="M401" t="s">
        <v>19</v>
      </c>
      <c r="N401" t="s">
        <v>19</v>
      </c>
    </row>
    <row r="402" spans="1:14">
      <c r="A402" t="s">
        <v>424</v>
      </c>
      <c r="B402" t="s">
        <v>15</v>
      </c>
      <c r="C402" s="1">
        <v>0.59628472222222229</v>
      </c>
      <c r="D402" t="s">
        <v>16</v>
      </c>
      <c r="E402" t="s">
        <v>17</v>
      </c>
      <c r="F402">
        <v>-30.250136999999999</v>
      </c>
      <c r="G402">
        <v>-71.086815000000001</v>
      </c>
      <c r="H402" t="str">
        <f>HYPERLINK("https://www.google.com/maps/search/?api=1&amp;query=-30.250137,-71.086815","Antiguo Camino al Aeródromo, Andacollo, Provincia de Elqui, Región de Coquimbo")</f>
        <v>Antiguo Camino al Aeródromo, Andacollo, Provincia de Elqui, Región de Coquimbo</v>
      </c>
      <c r="I402">
        <v>15.1</v>
      </c>
      <c r="J402">
        <v>0</v>
      </c>
      <c r="K402">
        <v>13624.7</v>
      </c>
      <c r="L402">
        <v>588.98</v>
      </c>
      <c r="M402" t="s">
        <v>19</v>
      </c>
      <c r="N402" t="s">
        <v>19</v>
      </c>
    </row>
    <row r="403" spans="1:14">
      <c r="A403" t="s">
        <v>425</v>
      </c>
      <c r="B403" t="s">
        <v>15</v>
      </c>
      <c r="C403" s="1">
        <v>0.59697916666666673</v>
      </c>
      <c r="D403" t="s">
        <v>16</v>
      </c>
      <c r="E403" t="s">
        <v>17</v>
      </c>
      <c r="F403">
        <v>-30.248183999999998</v>
      </c>
      <c r="G403">
        <v>-71.086074999999994</v>
      </c>
      <c r="H403" t="str">
        <f>HYPERLINK("https://www.google.com/maps/search/?api=1&amp;query=-30.248184,-71.086075","Antiguo Camino al Aeródromo, Andacollo, Provincia de Elqui, Región de Coquimbo")</f>
        <v>Antiguo Camino al Aeródromo, Andacollo, Provincia de Elqui, Región de Coquimbo</v>
      </c>
      <c r="I403">
        <v>12.9</v>
      </c>
      <c r="J403">
        <v>0</v>
      </c>
      <c r="K403">
        <v>13624.92</v>
      </c>
      <c r="L403">
        <v>588.98</v>
      </c>
      <c r="M403" t="s">
        <v>19</v>
      </c>
      <c r="N403" t="s">
        <v>19</v>
      </c>
    </row>
    <row r="404" spans="1:14">
      <c r="A404" t="s">
        <v>426</v>
      </c>
      <c r="B404" t="s">
        <v>15</v>
      </c>
      <c r="C404" s="1">
        <v>0.59734953703703697</v>
      </c>
      <c r="D404" t="s">
        <v>16</v>
      </c>
      <c r="E404" t="s">
        <v>17</v>
      </c>
      <c r="F404">
        <v>-30.247131</v>
      </c>
      <c r="G404">
        <v>-71.085719999999995</v>
      </c>
      <c r="H404" t="str">
        <f>HYPERLINK("https://www.google.com/maps/search/?api=1&amp;query=-30.247131,-71.08572","Antiguo Camino al Aeródromo, Andacollo, Provincia de Elqui, Región de Coquimbo")</f>
        <v>Antiguo Camino al Aeródromo, Andacollo, Provincia de Elqui, Región de Coquimbo</v>
      </c>
      <c r="I404">
        <v>12.5</v>
      </c>
      <c r="J404">
        <v>0</v>
      </c>
      <c r="K404">
        <v>13625.04</v>
      </c>
      <c r="L404">
        <v>588.98</v>
      </c>
      <c r="M404" t="s">
        <v>19</v>
      </c>
      <c r="N404" t="s">
        <v>19</v>
      </c>
    </row>
    <row r="405" spans="1:14">
      <c r="A405" t="s">
        <v>427</v>
      </c>
      <c r="B405" t="s">
        <v>15</v>
      </c>
      <c r="C405" s="1">
        <v>0.59800925925925941</v>
      </c>
      <c r="D405" t="s">
        <v>16</v>
      </c>
      <c r="E405" t="s">
        <v>17</v>
      </c>
      <c r="F405">
        <v>-30.245964000000001</v>
      </c>
      <c r="G405">
        <v>-71.085099999999997</v>
      </c>
      <c r="H405" t="str">
        <f>HYPERLINK("https://www.google.com/maps/search/?api=1&amp;query=-30.245964,-71.0851","Antiguo Camino al Aeródromo, Andacollo, Provincia de Elqui, Región de Coquimbo")</f>
        <v>Antiguo Camino al Aeródromo, Andacollo, Provincia de Elqui, Región de Coquimbo</v>
      </c>
      <c r="I405">
        <v>8.5</v>
      </c>
      <c r="J405">
        <v>0</v>
      </c>
      <c r="K405">
        <v>13625.18</v>
      </c>
      <c r="L405">
        <v>588.98</v>
      </c>
      <c r="M405" t="s">
        <v>19</v>
      </c>
      <c r="N405" t="s">
        <v>19</v>
      </c>
    </row>
    <row r="406" spans="1:14">
      <c r="A406" t="s">
        <v>428</v>
      </c>
      <c r="B406" t="s">
        <v>15</v>
      </c>
      <c r="C406" s="1">
        <v>0.5980671296296296</v>
      </c>
      <c r="D406" t="s">
        <v>16</v>
      </c>
      <c r="E406" t="s">
        <v>17</v>
      </c>
      <c r="F406">
        <v>-30.245851999999999</v>
      </c>
      <c r="G406">
        <v>-71.085089999999994</v>
      </c>
      <c r="H406" t="str">
        <f>HYPERLINK("https://www.google.com/maps/search/?api=1&amp;query=-30.245852,-71.08509","Antiguo Camino al Aeródromo, Andacollo, Provincia de Elqui, Región de Coquimbo")</f>
        <v>Antiguo Camino al Aeródromo, Andacollo, Provincia de Elqui, Región de Coquimbo</v>
      </c>
      <c r="I406">
        <v>7.9</v>
      </c>
      <c r="J406">
        <v>0</v>
      </c>
      <c r="K406">
        <v>13625.2</v>
      </c>
      <c r="L406">
        <v>588.98</v>
      </c>
      <c r="M406" t="s">
        <v>19</v>
      </c>
      <c r="N406" t="s">
        <v>19</v>
      </c>
    </row>
    <row r="407" spans="1:14">
      <c r="A407" t="s">
        <v>429</v>
      </c>
      <c r="B407" t="s">
        <v>15</v>
      </c>
      <c r="C407" s="1">
        <v>0.59812500000000002</v>
      </c>
      <c r="D407" t="s">
        <v>16</v>
      </c>
      <c r="E407" t="s">
        <v>17</v>
      </c>
      <c r="F407">
        <v>-30.245736999999998</v>
      </c>
      <c r="G407">
        <v>-71.085120000000003</v>
      </c>
      <c r="H407" t="str">
        <f>HYPERLINK("https://www.google.com/maps/search/?api=1&amp;query=-30.245737,-71.08512","Antiguo Camino al Aeródromo, Andacollo, Provincia de Elqui, Región de Coquimbo")</f>
        <v>Antiguo Camino al Aeródromo, Andacollo, Provincia de Elqui, Región de Coquimbo</v>
      </c>
      <c r="I407">
        <v>9.4</v>
      </c>
      <c r="J407">
        <v>0</v>
      </c>
      <c r="K407">
        <v>13625.21</v>
      </c>
      <c r="L407">
        <v>588.98</v>
      </c>
      <c r="M407" t="s">
        <v>19</v>
      </c>
      <c r="N407" t="s">
        <v>19</v>
      </c>
    </row>
    <row r="408" spans="1:14">
      <c r="A408" t="s">
        <v>430</v>
      </c>
      <c r="B408" t="s">
        <v>15</v>
      </c>
      <c r="C408" s="1">
        <v>0.59819444444444447</v>
      </c>
      <c r="D408" t="s">
        <v>16</v>
      </c>
      <c r="E408" t="s">
        <v>17</v>
      </c>
      <c r="F408">
        <v>-30.245605000000001</v>
      </c>
      <c r="G408">
        <v>-71.085189999999997</v>
      </c>
      <c r="H408" t="str">
        <f>HYPERLINK("https://www.google.com/maps/search/?api=1&amp;query=-30.245605,-71.08519","Antiguo Camino al Aeródromo, Andacollo, Provincia de Elqui, Región de Coquimbo")</f>
        <v>Antiguo Camino al Aeródromo, Andacollo, Provincia de Elqui, Región de Coquimbo</v>
      </c>
      <c r="I408">
        <v>9.8000000000000007</v>
      </c>
      <c r="J408">
        <v>0</v>
      </c>
      <c r="K408">
        <v>13625.22</v>
      </c>
      <c r="L408">
        <v>588.98</v>
      </c>
      <c r="M408" t="s">
        <v>19</v>
      </c>
      <c r="N408" t="s">
        <v>19</v>
      </c>
    </row>
    <row r="409" spans="1:14">
      <c r="A409" t="s">
        <v>431</v>
      </c>
      <c r="B409" t="s">
        <v>15</v>
      </c>
      <c r="C409" s="1">
        <v>0.5983680555555555</v>
      </c>
      <c r="D409" t="s">
        <v>16</v>
      </c>
      <c r="E409" t="s">
        <v>17</v>
      </c>
      <c r="F409">
        <v>-30.245293</v>
      </c>
      <c r="G409">
        <v>-71.085419999999999</v>
      </c>
      <c r="H409" t="str">
        <f>HYPERLINK("https://www.google.com/maps/search/?api=1&amp;query=-30.245293,-71.08542","Antiguo Camino al Aeródromo, Andacollo, Provincia de Elqui, Región de Coquimbo")</f>
        <v>Antiguo Camino al Aeródromo, Andacollo, Provincia de Elqui, Región de Coquimbo</v>
      </c>
      <c r="I409">
        <v>10.1</v>
      </c>
      <c r="J409">
        <v>0</v>
      </c>
      <c r="K409">
        <v>13625.26</v>
      </c>
      <c r="L409">
        <v>588.98</v>
      </c>
      <c r="M409" t="s">
        <v>19</v>
      </c>
      <c r="N409" t="s">
        <v>19</v>
      </c>
    </row>
    <row r="410" spans="1:14">
      <c r="A410" t="s">
        <v>432</v>
      </c>
      <c r="B410" t="s">
        <v>15</v>
      </c>
      <c r="C410" s="1">
        <v>0.59842592592592592</v>
      </c>
      <c r="D410" t="s">
        <v>16</v>
      </c>
      <c r="E410" t="s">
        <v>17</v>
      </c>
      <c r="F410">
        <v>-30.245173000000001</v>
      </c>
      <c r="G410">
        <v>-71.085459999999998</v>
      </c>
      <c r="H410" t="str">
        <f>HYPERLINK("https://www.google.com/maps/search/?api=1&amp;query=-30.245173,-71.08546","Antiguo Camino al Aeródromo, Andacollo, Provincia de Elqui, Región de Coquimbo")</f>
        <v>Antiguo Camino al Aeródromo, Andacollo, Provincia de Elqui, Región de Coquimbo</v>
      </c>
      <c r="I410">
        <v>9.4</v>
      </c>
      <c r="J410">
        <v>0</v>
      </c>
      <c r="K410">
        <v>13625.28</v>
      </c>
      <c r="L410">
        <v>588.98</v>
      </c>
      <c r="M410" t="s">
        <v>19</v>
      </c>
      <c r="N410" t="s">
        <v>19</v>
      </c>
    </row>
    <row r="411" spans="1:14">
      <c r="A411" t="s">
        <v>433</v>
      </c>
      <c r="B411" t="s">
        <v>15</v>
      </c>
      <c r="C411" s="1">
        <v>0.59912037037037036</v>
      </c>
      <c r="D411" t="s">
        <v>16</v>
      </c>
      <c r="E411" t="s">
        <v>17</v>
      </c>
      <c r="F411">
        <v>-30.243615999999999</v>
      </c>
      <c r="G411">
        <v>-71.08569</v>
      </c>
      <c r="H411" t="str">
        <f>HYPERLINK("https://www.google.com/maps/search/?api=1&amp;query=-30.243616,-71.08569","Antiguo Camino al Aeródromo, Andacollo, Provincia de Elqui, Región de Coquimbo")</f>
        <v>Antiguo Camino al Aeródromo, Andacollo, Provincia de Elqui, Región de Coquimbo</v>
      </c>
      <c r="I411">
        <v>11.4</v>
      </c>
      <c r="J411">
        <v>0</v>
      </c>
      <c r="K411">
        <v>13625.45</v>
      </c>
      <c r="L411">
        <v>588.98</v>
      </c>
      <c r="M411" t="s">
        <v>19</v>
      </c>
      <c r="N411" t="s">
        <v>19</v>
      </c>
    </row>
    <row r="412" spans="1:14">
      <c r="A412" t="s">
        <v>434</v>
      </c>
      <c r="B412" t="s">
        <v>15</v>
      </c>
      <c r="C412" s="1">
        <v>0.59953703703703709</v>
      </c>
      <c r="D412" t="s">
        <v>16</v>
      </c>
      <c r="E412" t="s">
        <v>17</v>
      </c>
      <c r="F412">
        <v>-30.242509999999999</v>
      </c>
      <c r="G412">
        <v>-71.085859999999997</v>
      </c>
      <c r="H412" t="str">
        <f>HYPERLINK("https://www.google.com/maps/search/?api=1&amp;query=-30.24251,-71.08586","Antiguo Camino al Aeródromo, Andacollo, Provincia de Elqui, Región de Coquimbo")</f>
        <v>Antiguo Camino al Aeródromo, Andacollo, Provincia de Elqui, Región de Coquimbo</v>
      </c>
      <c r="I412">
        <v>13.1</v>
      </c>
      <c r="J412">
        <v>0</v>
      </c>
      <c r="K412">
        <v>13625.57</v>
      </c>
      <c r="L412">
        <v>588.98</v>
      </c>
      <c r="M412" t="s">
        <v>19</v>
      </c>
      <c r="N412" t="s">
        <v>19</v>
      </c>
    </row>
    <row r="413" spans="1:14">
      <c r="A413" t="s">
        <v>435</v>
      </c>
      <c r="B413" t="s">
        <v>15</v>
      </c>
      <c r="C413" s="1">
        <v>0.59959490740740751</v>
      </c>
      <c r="D413" t="s">
        <v>16</v>
      </c>
      <c r="E413" t="s">
        <v>17</v>
      </c>
      <c r="F413">
        <v>-30.242349999999998</v>
      </c>
      <c r="G413">
        <v>-71.085819999999998</v>
      </c>
      <c r="H413" t="str">
        <f>HYPERLINK("https://www.google.com/maps/search/?api=1&amp;query=-30.24235,-71.08582","Antiguo Camino al Aeródromo, Andacollo, Provincia de Elqui, Región de Coquimbo")</f>
        <v>Antiguo Camino al Aeródromo, Andacollo, Provincia de Elqui, Región de Coquimbo</v>
      </c>
      <c r="I413">
        <v>12.4</v>
      </c>
      <c r="J413">
        <v>0</v>
      </c>
      <c r="K413">
        <v>13625.59</v>
      </c>
      <c r="L413">
        <v>588.98</v>
      </c>
      <c r="M413" t="s">
        <v>19</v>
      </c>
      <c r="N413" t="s">
        <v>19</v>
      </c>
    </row>
    <row r="414" spans="1:14">
      <c r="A414" t="s">
        <v>436</v>
      </c>
      <c r="B414" t="s">
        <v>15</v>
      </c>
      <c r="C414" s="1">
        <v>0.5999768518518519</v>
      </c>
      <c r="D414" t="s">
        <v>16</v>
      </c>
      <c r="E414" t="s">
        <v>17</v>
      </c>
      <c r="F414">
        <v>-30.241959999999999</v>
      </c>
      <c r="G414">
        <v>-71.085655000000003</v>
      </c>
      <c r="H414" t="str">
        <f>HYPERLINK("https://www.google.com/maps/search/?api=1&amp;query=-30.24196,-71.085655","Antiguo Camino al Aeródromo, Andacollo, Provincia de Elqui, Región de Coquimbo")</f>
        <v>Antiguo Camino al Aeródromo, Andacollo, Provincia de Elqui, Región de Coquimbo</v>
      </c>
      <c r="I414">
        <v>5.9</v>
      </c>
      <c r="J414">
        <v>0</v>
      </c>
      <c r="K414">
        <v>13625.63</v>
      </c>
      <c r="L414">
        <v>588.98</v>
      </c>
      <c r="M414" t="s">
        <v>19</v>
      </c>
      <c r="N414" t="s">
        <v>19</v>
      </c>
    </row>
    <row r="415" spans="1:14">
      <c r="A415" t="s">
        <v>437</v>
      </c>
      <c r="B415" t="s">
        <v>15</v>
      </c>
      <c r="C415" s="1">
        <v>0.60017361111111112</v>
      </c>
      <c r="D415" t="s">
        <v>16</v>
      </c>
      <c r="E415" t="s">
        <v>17</v>
      </c>
      <c r="F415">
        <v>-30.241890000000001</v>
      </c>
      <c r="G415">
        <v>-71.085655000000003</v>
      </c>
      <c r="H415" t="str">
        <f>HYPERLINK("https://www.google.com/maps/search/?api=1&amp;query=-30.24189,-71.085655","Antiguo Camino al Aeródromo, Andacollo, Provincia de Elqui, Región de Coquimbo")</f>
        <v>Antiguo Camino al Aeródromo, Andacollo, Provincia de Elqui, Región de Coquimbo</v>
      </c>
      <c r="I415">
        <v>11.6</v>
      </c>
      <c r="J415">
        <v>0</v>
      </c>
      <c r="K415">
        <v>13625.64</v>
      </c>
      <c r="L415">
        <v>588.98</v>
      </c>
      <c r="M415" t="s">
        <v>19</v>
      </c>
      <c r="N415" t="s">
        <v>19</v>
      </c>
    </row>
    <row r="416" spans="1:14">
      <c r="A416" t="s">
        <v>438</v>
      </c>
      <c r="B416" t="s">
        <v>15</v>
      </c>
      <c r="C416" s="1">
        <v>0.60031250000000003</v>
      </c>
      <c r="D416" t="s">
        <v>16</v>
      </c>
      <c r="E416" t="s">
        <v>17</v>
      </c>
      <c r="F416">
        <v>-30.241620000000001</v>
      </c>
      <c r="G416">
        <v>-71.085800000000006</v>
      </c>
      <c r="H416" t="str">
        <f>HYPERLINK("https://www.google.com/maps/search/?api=1&amp;query=-30.24162,-71.0858","Andacollo - Cuesta de Piedra - Samo Alto, Provincia de Elqui, Región de Coquimbo")</f>
        <v>Andacollo - Cuesta de Piedra - Samo Alto, Provincia de Elqui, Región de Coquimbo</v>
      </c>
      <c r="I416">
        <v>11.8</v>
      </c>
      <c r="J416">
        <v>0</v>
      </c>
      <c r="K416">
        <v>13625.67</v>
      </c>
      <c r="L416">
        <v>588.98</v>
      </c>
      <c r="M416" t="s">
        <v>19</v>
      </c>
      <c r="N416" t="s">
        <v>19</v>
      </c>
    </row>
    <row r="417" spans="1:14">
      <c r="A417" t="s">
        <v>439</v>
      </c>
      <c r="B417" t="s">
        <v>15</v>
      </c>
      <c r="C417" s="1">
        <v>0.60059027777777785</v>
      </c>
      <c r="D417" t="s">
        <v>16</v>
      </c>
      <c r="E417" t="s">
        <v>17</v>
      </c>
      <c r="F417">
        <v>-30.240839999999999</v>
      </c>
      <c r="G417">
        <v>-71.086259999999996</v>
      </c>
      <c r="H417" t="str">
        <f>HYPERLINK("https://www.google.com/maps/search/?api=1&amp;query=-30.24084,-71.08626","Andacollo - Cuesta de Piedra - Samo Alto, Provincia de Elqui, Región de Coquimbo")</f>
        <v>Andacollo - Cuesta de Piedra - Samo Alto, Provincia de Elqui, Región de Coquimbo</v>
      </c>
      <c r="I417">
        <v>15.5</v>
      </c>
      <c r="J417">
        <v>0</v>
      </c>
      <c r="K417">
        <v>13625.77</v>
      </c>
      <c r="L417">
        <v>588.98</v>
      </c>
      <c r="M417" t="s">
        <v>19</v>
      </c>
      <c r="N417" t="s">
        <v>19</v>
      </c>
    </row>
    <row r="418" spans="1:14">
      <c r="A418" t="s">
        <v>440</v>
      </c>
      <c r="B418" t="s">
        <v>15</v>
      </c>
      <c r="C418" s="1">
        <v>0.60064814814814826</v>
      </c>
      <c r="D418" t="s">
        <v>16</v>
      </c>
      <c r="E418" t="s">
        <v>17</v>
      </c>
      <c r="F418">
        <v>-30.240648</v>
      </c>
      <c r="G418">
        <v>-71.086200000000005</v>
      </c>
      <c r="H418" t="str">
        <f>HYPERLINK("https://www.google.com/maps/search/?api=1&amp;query=-30.240648,-71.0862","Andacollo - Cuesta de Piedra - Samo Alto, Provincia de Elqui, Región de Coquimbo")</f>
        <v>Andacollo - Cuesta de Piedra - Samo Alto, Provincia de Elqui, Región de Coquimbo</v>
      </c>
      <c r="I418">
        <v>16.8</v>
      </c>
      <c r="J418">
        <v>0</v>
      </c>
      <c r="K418">
        <v>13625.79</v>
      </c>
      <c r="L418">
        <v>588.98</v>
      </c>
      <c r="M418" t="s">
        <v>19</v>
      </c>
      <c r="N418" t="s">
        <v>19</v>
      </c>
    </row>
    <row r="419" spans="1:14">
      <c r="A419" t="s">
        <v>441</v>
      </c>
      <c r="B419" t="s">
        <v>15</v>
      </c>
      <c r="C419" s="1">
        <v>0.60075231481481484</v>
      </c>
      <c r="D419" t="s">
        <v>16</v>
      </c>
      <c r="E419" t="s">
        <v>17</v>
      </c>
      <c r="F419">
        <v>-30.24043</v>
      </c>
      <c r="G419">
        <v>-71.085999999999999</v>
      </c>
      <c r="H419" t="str">
        <f>HYPERLINK("https://www.google.com/maps/search/?api=1&amp;query=-30.24043,-71.086","Andacollo - Cuesta de Piedra - Samo Alto, Provincia de Elqui, Región de Coquimbo")</f>
        <v>Andacollo - Cuesta de Piedra - Samo Alto, Provincia de Elqui, Región de Coquimbo</v>
      </c>
      <c r="I419">
        <v>5.9</v>
      </c>
      <c r="J419">
        <v>0</v>
      </c>
      <c r="K419">
        <v>13625.82</v>
      </c>
      <c r="L419">
        <v>588.98</v>
      </c>
      <c r="M419" t="s">
        <v>19</v>
      </c>
      <c r="N419" t="s">
        <v>19</v>
      </c>
    </row>
    <row r="420" spans="1:14">
      <c r="A420" t="s">
        <v>442</v>
      </c>
      <c r="B420" t="s">
        <v>15</v>
      </c>
      <c r="C420" s="1">
        <v>0.60084490740740737</v>
      </c>
      <c r="D420" t="s">
        <v>16</v>
      </c>
      <c r="E420" t="s">
        <v>17</v>
      </c>
      <c r="F420">
        <v>-30.240324000000001</v>
      </c>
      <c r="G420">
        <v>-71.085880000000003</v>
      </c>
      <c r="H420" t="str">
        <f>HYPERLINK("https://www.google.com/maps/search/?api=1&amp;query=-30.240324,-71.08588","Andacollo - Cuesta de Piedra - Samo Alto, Provincia de Elqui, Región de Coquimbo")</f>
        <v>Andacollo - Cuesta de Piedra - Samo Alto, Provincia de Elqui, Región de Coquimbo</v>
      </c>
      <c r="I420">
        <v>9.6</v>
      </c>
      <c r="J420">
        <v>0</v>
      </c>
      <c r="K420">
        <v>13625.84</v>
      </c>
      <c r="L420">
        <v>588.98</v>
      </c>
      <c r="M420" t="s">
        <v>19</v>
      </c>
      <c r="N420" t="s">
        <v>19</v>
      </c>
    </row>
    <row r="421" spans="1:14">
      <c r="A421" t="s">
        <v>443</v>
      </c>
      <c r="B421" t="s">
        <v>15</v>
      </c>
      <c r="C421" s="1">
        <v>0.60090277777777779</v>
      </c>
      <c r="D421" t="s">
        <v>16</v>
      </c>
      <c r="E421" t="s">
        <v>17</v>
      </c>
      <c r="F421">
        <v>-30.240269000000001</v>
      </c>
      <c r="G421">
        <v>-71.085719999999995</v>
      </c>
      <c r="H421" t="str">
        <f>HYPERLINK("https://www.google.com/maps/search/?api=1&amp;query=-30.240269,-71.08572","Andacollo - Cuesta de Piedra - Samo Alto, Provincia de Elqui, Región de Coquimbo")</f>
        <v>Andacollo - Cuesta de Piedra - Samo Alto, Provincia de Elqui, Región de Coquimbo</v>
      </c>
      <c r="I421">
        <v>16.600000000000001</v>
      </c>
      <c r="J421">
        <v>0</v>
      </c>
      <c r="K421">
        <v>13625.86</v>
      </c>
      <c r="L421">
        <v>588.98</v>
      </c>
      <c r="M421" t="s">
        <v>19</v>
      </c>
      <c r="N421" t="s">
        <v>19</v>
      </c>
    </row>
    <row r="422" spans="1:14">
      <c r="A422" t="s">
        <v>444</v>
      </c>
      <c r="B422" t="s">
        <v>15</v>
      </c>
      <c r="C422" s="1">
        <v>0.60105324074074085</v>
      </c>
      <c r="D422" t="s">
        <v>16</v>
      </c>
      <c r="E422" t="s">
        <v>17</v>
      </c>
      <c r="F422">
        <v>-30.239923000000001</v>
      </c>
      <c r="G422">
        <v>-71.085049999999995</v>
      </c>
      <c r="H422" t="str">
        <f>HYPERLINK("https://www.google.com/maps/search/?api=1&amp;query=-30.239923,-71.08505","Andacollo - Cuesta de Piedra - Samo Alto, Provincia de Elqui, Región de Coquimbo")</f>
        <v>Andacollo - Cuesta de Piedra - Samo Alto, Provincia de Elqui, Región de Coquimbo</v>
      </c>
      <c r="I422">
        <v>20.100000000000001</v>
      </c>
      <c r="J422">
        <v>0</v>
      </c>
      <c r="K422">
        <v>13625.93</v>
      </c>
      <c r="L422">
        <v>588.98</v>
      </c>
      <c r="M422" t="s">
        <v>19</v>
      </c>
      <c r="N422" t="s">
        <v>19</v>
      </c>
    </row>
    <row r="423" spans="1:14">
      <c r="A423" t="s">
        <v>445</v>
      </c>
      <c r="B423" t="s">
        <v>15</v>
      </c>
      <c r="C423" s="1">
        <v>0.60111111111111115</v>
      </c>
      <c r="D423" t="s">
        <v>16</v>
      </c>
      <c r="E423" t="s">
        <v>17</v>
      </c>
      <c r="F423">
        <v>-30.239754000000001</v>
      </c>
      <c r="G423">
        <v>-71.084854000000007</v>
      </c>
      <c r="H423" t="str">
        <f>HYPERLINK("https://www.google.com/maps/search/?api=1&amp;query=-30.239754,-71.084854","Andacollo - Cuesta de Piedra - Samo Alto, Provincia de Elqui, Región de Coquimbo")</f>
        <v>Andacollo - Cuesta de Piedra - Samo Alto, Provincia de Elqui, Región de Coquimbo</v>
      </c>
      <c r="I423">
        <v>19.399999999999999</v>
      </c>
      <c r="J423">
        <v>0</v>
      </c>
      <c r="K423">
        <v>13625.96</v>
      </c>
      <c r="L423">
        <v>588.98</v>
      </c>
      <c r="M423" t="s">
        <v>19</v>
      </c>
      <c r="N423" t="s">
        <v>19</v>
      </c>
    </row>
    <row r="424" spans="1:14">
      <c r="A424" t="s">
        <v>446</v>
      </c>
      <c r="B424" t="s">
        <v>15</v>
      </c>
      <c r="C424" s="1">
        <v>0.60116898148148157</v>
      </c>
      <c r="D424" t="s">
        <v>16</v>
      </c>
      <c r="E424" t="s">
        <v>17</v>
      </c>
      <c r="F424">
        <v>-30.239543999999999</v>
      </c>
      <c r="G424">
        <v>-71.084723999999994</v>
      </c>
      <c r="H424" t="str">
        <f>HYPERLINK("https://www.google.com/maps/search/?api=1&amp;query=-30.239544,-71.084724","Andacollo - Cuesta de Piedra - Samo Alto, Provincia de Elqui, Región de Coquimbo")</f>
        <v>Andacollo - Cuesta de Piedra - Samo Alto, Provincia de Elqui, Región de Coquimbo</v>
      </c>
      <c r="I424">
        <v>18.7</v>
      </c>
      <c r="J424">
        <v>0</v>
      </c>
      <c r="K424">
        <v>13625.98</v>
      </c>
      <c r="L424">
        <v>588.98</v>
      </c>
      <c r="M424" t="s">
        <v>19</v>
      </c>
      <c r="N424" t="s">
        <v>19</v>
      </c>
    </row>
    <row r="425" spans="1:14">
      <c r="A425" t="s">
        <v>447</v>
      </c>
      <c r="B425" t="s">
        <v>15</v>
      </c>
      <c r="C425" s="1">
        <v>0.60127314814814825</v>
      </c>
      <c r="D425" t="s">
        <v>16</v>
      </c>
      <c r="E425" t="s">
        <v>17</v>
      </c>
      <c r="F425">
        <v>-30.239229999999999</v>
      </c>
      <c r="G425">
        <v>-71.084564</v>
      </c>
      <c r="H425" t="str">
        <f>HYPERLINK("https://www.google.com/maps/search/?api=1&amp;query=-30.23923,-71.084564","Andacollo - Cuesta de Piedra - Samo Alto, Provincia de Elqui, Región de Coquimbo")</f>
        <v>Andacollo - Cuesta de Piedra - Samo Alto, Provincia de Elqui, Región de Coquimbo</v>
      </c>
      <c r="I425">
        <v>9.1999999999999993</v>
      </c>
      <c r="J425">
        <v>0</v>
      </c>
      <c r="K425">
        <v>13626.02</v>
      </c>
      <c r="L425">
        <v>588.98</v>
      </c>
      <c r="M425" t="s">
        <v>19</v>
      </c>
      <c r="N425" t="s">
        <v>19</v>
      </c>
    </row>
    <row r="426" spans="1:14">
      <c r="A426" t="s">
        <v>448</v>
      </c>
      <c r="B426" t="s">
        <v>15</v>
      </c>
      <c r="C426" s="1">
        <v>0.60133101851851856</v>
      </c>
      <c r="D426" t="s">
        <v>16</v>
      </c>
      <c r="E426" t="s">
        <v>17</v>
      </c>
      <c r="F426">
        <v>-30.239159999999998</v>
      </c>
      <c r="G426">
        <v>-71.084479999999999</v>
      </c>
      <c r="H426" t="str">
        <f>HYPERLINK("https://www.google.com/maps/search/?api=1&amp;query=-30.23916,-71.08448","Andacollo - Cuesta de Piedra - Samo Alto, Provincia de Elqui, Región de Coquimbo")</f>
        <v>Andacollo - Cuesta de Piedra - Samo Alto, Provincia de Elqui, Región de Coquimbo</v>
      </c>
      <c r="I426">
        <v>7.2</v>
      </c>
      <c r="J426">
        <v>0</v>
      </c>
      <c r="K426">
        <v>13626.03</v>
      </c>
      <c r="L426">
        <v>588.98</v>
      </c>
      <c r="M426" t="s">
        <v>19</v>
      </c>
      <c r="N426" t="s">
        <v>19</v>
      </c>
    </row>
    <row r="427" spans="1:14">
      <c r="A427" t="s">
        <v>449</v>
      </c>
      <c r="B427" t="s">
        <v>15</v>
      </c>
      <c r="C427" s="1">
        <v>0.60138888888888897</v>
      </c>
      <c r="D427" t="s">
        <v>16</v>
      </c>
      <c r="E427" t="s">
        <v>17</v>
      </c>
      <c r="F427">
        <v>-30.239149999999999</v>
      </c>
      <c r="G427">
        <v>-71.084334999999996</v>
      </c>
      <c r="H427" t="str">
        <f>HYPERLINK("https://www.google.com/maps/search/?api=1&amp;query=-30.23915,-71.084335","Ríos, Andacollo, Provincia de Elqui, Región de Coquimbo")</f>
        <v>Ríos, Andacollo, Provincia de Elqui, Región de Coquimbo</v>
      </c>
      <c r="I427">
        <v>11.2</v>
      </c>
      <c r="J427">
        <v>0</v>
      </c>
      <c r="K427">
        <v>13626.05</v>
      </c>
      <c r="L427">
        <v>588.98</v>
      </c>
      <c r="M427" t="s">
        <v>19</v>
      </c>
      <c r="N427" t="s">
        <v>19</v>
      </c>
    </row>
    <row r="428" spans="1:14">
      <c r="A428" t="s">
        <v>450</v>
      </c>
      <c r="B428" t="s">
        <v>15</v>
      </c>
      <c r="C428" s="1">
        <v>0.60155092592592596</v>
      </c>
      <c r="D428" t="s">
        <v>16</v>
      </c>
      <c r="E428" t="s">
        <v>17</v>
      </c>
      <c r="F428">
        <v>-30.239215999999999</v>
      </c>
      <c r="G428">
        <v>-71.084010000000006</v>
      </c>
      <c r="H428" t="str">
        <f>HYPERLINK("https://www.google.com/maps/search/?api=1&amp;query=-30.239216,-71.08401","Sixto Valdivia, Andacollo, Provincia de Elqui, Región de Coquimbo")</f>
        <v>Sixto Valdivia, Andacollo, Provincia de Elqui, Región de Coquimbo</v>
      </c>
      <c r="I428">
        <v>10.7</v>
      </c>
      <c r="J428">
        <v>0</v>
      </c>
      <c r="K428">
        <v>13626.08</v>
      </c>
      <c r="L428">
        <v>588.98</v>
      </c>
      <c r="M428" t="s">
        <v>19</v>
      </c>
      <c r="N428" t="s">
        <v>19</v>
      </c>
    </row>
    <row r="429" spans="1:14">
      <c r="A429" t="s">
        <v>451</v>
      </c>
      <c r="B429" t="s">
        <v>15</v>
      </c>
      <c r="C429" s="1">
        <v>0.60170138888888891</v>
      </c>
      <c r="D429" t="s">
        <v>16</v>
      </c>
      <c r="E429" t="s">
        <v>17</v>
      </c>
      <c r="F429">
        <v>-30.239376</v>
      </c>
      <c r="G429">
        <v>-71.083466000000001</v>
      </c>
      <c r="H429" t="str">
        <f>HYPERLINK("https://www.google.com/maps/search/?api=1&amp;query=-30.239376,-71.083466","Carlos Marín, Andacollo, Provincia de Elqui, Región de Coquimbo")</f>
        <v>Carlos Marín, Andacollo, Provincia de Elqui, Región de Coquimbo</v>
      </c>
      <c r="I429">
        <v>16.100000000000001</v>
      </c>
      <c r="J429">
        <v>0</v>
      </c>
      <c r="K429">
        <v>13626.13</v>
      </c>
      <c r="L429">
        <v>588.98</v>
      </c>
      <c r="M429" t="s">
        <v>19</v>
      </c>
      <c r="N429" t="s">
        <v>19</v>
      </c>
    </row>
    <row r="430" spans="1:14">
      <c r="A430" t="s">
        <v>452</v>
      </c>
      <c r="B430" t="s">
        <v>15</v>
      </c>
      <c r="C430" s="1">
        <v>0.60192129629629632</v>
      </c>
      <c r="D430" t="s">
        <v>16</v>
      </c>
      <c r="E430" t="s">
        <v>17</v>
      </c>
      <c r="F430">
        <v>-30.239525</v>
      </c>
      <c r="G430">
        <v>-71.082629999999995</v>
      </c>
      <c r="H430" t="str">
        <f>HYPERLINK("https://www.google.com/maps/search/?api=1&amp;query=-30.239525,-71.08263","Sixto Valdivia, Andacollo, Provincia de Elqui, Región de Coquimbo")</f>
        <v>Sixto Valdivia, Andacollo, Provincia de Elqui, Región de Coquimbo</v>
      </c>
      <c r="I430">
        <v>15.1</v>
      </c>
      <c r="J430">
        <v>0</v>
      </c>
      <c r="K430">
        <v>13626.21</v>
      </c>
      <c r="L430">
        <v>588.98</v>
      </c>
      <c r="M430" t="s">
        <v>19</v>
      </c>
      <c r="N430" t="s">
        <v>19</v>
      </c>
    </row>
    <row r="431" spans="1:14">
      <c r="A431" t="s">
        <v>453</v>
      </c>
      <c r="B431" t="s">
        <v>15</v>
      </c>
      <c r="C431" s="1">
        <v>0.60197916666666673</v>
      </c>
      <c r="D431" t="s">
        <v>16</v>
      </c>
      <c r="E431" t="s">
        <v>17</v>
      </c>
      <c r="F431">
        <v>-30.239632</v>
      </c>
      <c r="G431">
        <v>-71.082449999999994</v>
      </c>
      <c r="H431" t="str">
        <f>HYPERLINK("https://www.google.com/maps/search/?api=1&amp;query=-30.239632,-71.08245","Sixto Valdivia, Andacollo, Provincia de Elqui, Región de Coquimbo")</f>
        <v>Sixto Valdivia, Andacollo, Provincia de Elqui, Región de Coquimbo</v>
      </c>
      <c r="I431">
        <v>14.8</v>
      </c>
      <c r="J431">
        <v>0</v>
      </c>
      <c r="K431">
        <v>13626.23</v>
      </c>
      <c r="L431">
        <v>588.98</v>
      </c>
      <c r="M431" t="s">
        <v>19</v>
      </c>
      <c r="N431" t="s">
        <v>19</v>
      </c>
    </row>
    <row r="432" spans="1:14">
      <c r="A432" t="s">
        <v>454</v>
      </c>
      <c r="B432" t="s">
        <v>15</v>
      </c>
      <c r="C432" s="1">
        <v>0.60234953703703709</v>
      </c>
      <c r="D432" t="s">
        <v>16</v>
      </c>
      <c r="E432" t="s">
        <v>17</v>
      </c>
      <c r="F432">
        <v>-30.240214999999999</v>
      </c>
      <c r="G432">
        <v>-71.081590000000006</v>
      </c>
      <c r="H432" t="str">
        <f>HYPERLINK("https://www.google.com/maps/search/?api=1&amp;query=-30.240215,-71.08159","Sixto Valdivia, Andacollo, Provincia de Elqui, Región de Coquimbo")</f>
        <v>Sixto Valdivia, Andacollo, Provincia de Elqui, Región de Coquimbo</v>
      </c>
      <c r="I432">
        <v>8.5</v>
      </c>
      <c r="J432">
        <v>0</v>
      </c>
      <c r="K432">
        <v>13626.34</v>
      </c>
      <c r="L432">
        <v>588.98</v>
      </c>
      <c r="M432" t="s">
        <v>19</v>
      </c>
      <c r="N432" t="s">
        <v>19</v>
      </c>
    </row>
    <row r="433" spans="1:14">
      <c r="A433" t="s">
        <v>455</v>
      </c>
      <c r="B433" t="s">
        <v>15</v>
      </c>
      <c r="C433" s="1">
        <v>0.60259259259259268</v>
      </c>
      <c r="D433" t="s">
        <v>16</v>
      </c>
      <c r="E433" t="s">
        <v>17</v>
      </c>
      <c r="F433">
        <v>-30.240309</v>
      </c>
      <c r="G433">
        <v>-71.081450000000004</v>
      </c>
      <c r="H433" t="str">
        <f>HYPERLINK("https://www.google.com/maps/search/?api=1&amp;query=-30.240309,-71.08145","Sixto Valdivia, Andacollo, Provincia de Elqui, Región de Coquimbo")</f>
        <v>Sixto Valdivia, Andacollo, Provincia de Elqui, Región de Coquimbo</v>
      </c>
      <c r="I433">
        <v>7.2</v>
      </c>
      <c r="J433">
        <v>0</v>
      </c>
      <c r="K433">
        <v>13626.35</v>
      </c>
      <c r="L433">
        <v>588.98</v>
      </c>
      <c r="M433" t="s">
        <v>19</v>
      </c>
      <c r="N433" t="s">
        <v>19</v>
      </c>
    </row>
    <row r="434" spans="1:14">
      <c r="A434" t="s">
        <v>456</v>
      </c>
      <c r="B434" t="s">
        <v>15</v>
      </c>
      <c r="C434" s="1">
        <v>0.60328703703703712</v>
      </c>
      <c r="D434" t="s">
        <v>16</v>
      </c>
      <c r="E434" t="s">
        <v>17</v>
      </c>
      <c r="F434">
        <v>-30.240407999999999</v>
      </c>
      <c r="G434">
        <v>-71.081339999999997</v>
      </c>
      <c r="H434" t="str">
        <f>HYPERLINK("https://www.google.com/maps/search/?api=1&amp;query=-30.240408,-71.08134","Sixto Valdivia, Andacollo, Provincia de Elqui, Región de Coquimbo")</f>
        <v>Sixto Valdivia, Andacollo, Provincia de Elqui, Región de Coquimbo</v>
      </c>
      <c r="I434">
        <v>0</v>
      </c>
      <c r="J434">
        <v>0</v>
      </c>
      <c r="K434">
        <v>13626.37</v>
      </c>
      <c r="L434">
        <v>588.98</v>
      </c>
      <c r="M434" t="s">
        <v>19</v>
      </c>
      <c r="N434" t="s">
        <v>19</v>
      </c>
    </row>
    <row r="435" spans="1:14">
      <c r="A435" t="s">
        <v>457</v>
      </c>
      <c r="B435" t="s">
        <v>15</v>
      </c>
      <c r="C435" s="1">
        <v>0.60378472222222235</v>
      </c>
      <c r="D435" t="s">
        <v>16</v>
      </c>
      <c r="E435" t="s">
        <v>17</v>
      </c>
      <c r="F435">
        <v>-30.240445999999999</v>
      </c>
      <c r="G435">
        <v>-71.08117</v>
      </c>
      <c r="H435" t="str">
        <f>HYPERLINK("https://www.google.com/maps/search/?api=1&amp;query=-30.240446,-71.08117","Sixto Valdivia, Andacollo, Provincia de Elqui, Región de Coquimbo")</f>
        <v>Sixto Valdivia, Andacollo, Provincia de Elqui, Región de Coquimbo</v>
      </c>
      <c r="I435">
        <v>6.2</v>
      </c>
      <c r="J435">
        <v>0</v>
      </c>
      <c r="K435">
        <v>13626.39</v>
      </c>
      <c r="L435">
        <v>588.98</v>
      </c>
      <c r="M435" t="s">
        <v>19</v>
      </c>
      <c r="N435" t="s">
        <v>19</v>
      </c>
    </row>
    <row r="436" spans="1:14">
      <c r="A436" t="s">
        <v>458</v>
      </c>
      <c r="B436" t="s">
        <v>15</v>
      </c>
      <c r="C436" s="1">
        <v>0.60384259259259254</v>
      </c>
      <c r="D436" t="s">
        <v>16</v>
      </c>
      <c r="E436" t="s">
        <v>17</v>
      </c>
      <c r="F436">
        <v>-30.240521999999999</v>
      </c>
      <c r="G436">
        <v>-71.081085000000002</v>
      </c>
      <c r="H436" t="str">
        <f>HYPERLINK("https://www.google.com/maps/search/?api=1&amp;query=-30.240522,-71.081085","Ignacio Carrera Pinto, Andacollo, Provincia de Elqui, Región de Coquimbo")</f>
        <v>Ignacio Carrera Pinto, Andacollo, Provincia de Elqui, Región de Coquimbo</v>
      </c>
      <c r="I436">
        <v>8.5</v>
      </c>
      <c r="J436">
        <v>0</v>
      </c>
      <c r="K436">
        <v>13626.4</v>
      </c>
      <c r="L436">
        <v>588.98</v>
      </c>
      <c r="M436" t="s">
        <v>19</v>
      </c>
      <c r="N436" t="s">
        <v>19</v>
      </c>
    </row>
    <row r="437" spans="1:14">
      <c r="A437" t="s">
        <v>459</v>
      </c>
      <c r="B437" t="s">
        <v>15</v>
      </c>
      <c r="C437" s="1">
        <v>0.60390046296296296</v>
      </c>
      <c r="D437" t="s">
        <v>16</v>
      </c>
      <c r="E437" t="s">
        <v>17</v>
      </c>
      <c r="F437">
        <v>-30.240604000000001</v>
      </c>
      <c r="G437">
        <v>-71.080979999999997</v>
      </c>
      <c r="H437" t="str">
        <f>HYPERLINK("https://www.google.com/maps/search/?api=1&amp;query=-30.240604,-71.08098","Sixto Valdivia, Andacollo, Provincia de Elqui, Región de Coquimbo")</f>
        <v>Sixto Valdivia, Andacollo, Provincia de Elqui, Región de Coquimbo</v>
      </c>
      <c r="I437">
        <v>11.4</v>
      </c>
      <c r="J437">
        <v>0</v>
      </c>
      <c r="K437">
        <v>13626.41</v>
      </c>
      <c r="L437">
        <v>588.98</v>
      </c>
      <c r="M437" t="s">
        <v>19</v>
      </c>
      <c r="N437" t="s">
        <v>19</v>
      </c>
    </row>
    <row r="438" spans="1:14">
      <c r="A438" t="s">
        <v>460</v>
      </c>
      <c r="B438" t="s">
        <v>15</v>
      </c>
      <c r="C438" s="1">
        <v>0.60406249999999995</v>
      </c>
      <c r="D438" t="s">
        <v>16</v>
      </c>
      <c r="E438" t="s">
        <v>17</v>
      </c>
      <c r="F438">
        <v>-30.240877000000001</v>
      </c>
      <c r="G438">
        <v>-71.080560000000006</v>
      </c>
      <c r="H438" t="str">
        <f>HYPERLINK("https://www.google.com/maps/search/?api=1&amp;query=-30.240877,-71.08056","Sixto Valdivia, Andacollo, Provincia de Elqui, Región de Coquimbo")</f>
        <v>Sixto Valdivia, Andacollo, Provincia de Elqui, Región de Coquimbo</v>
      </c>
      <c r="I438">
        <v>13.3</v>
      </c>
      <c r="J438">
        <v>0</v>
      </c>
      <c r="K438">
        <v>13626.46</v>
      </c>
      <c r="L438">
        <v>588.98</v>
      </c>
      <c r="M438" t="s">
        <v>19</v>
      </c>
      <c r="N438" t="s">
        <v>19</v>
      </c>
    </row>
    <row r="439" spans="1:14">
      <c r="A439" t="s">
        <v>461</v>
      </c>
      <c r="B439" t="s">
        <v>15</v>
      </c>
      <c r="C439" s="1">
        <v>0.60451388888888891</v>
      </c>
      <c r="D439" t="s">
        <v>16</v>
      </c>
      <c r="E439" t="s">
        <v>17</v>
      </c>
      <c r="F439">
        <v>-30.241247000000001</v>
      </c>
      <c r="G439">
        <v>-71.079704000000007</v>
      </c>
      <c r="H439" t="str">
        <f>HYPERLINK("https://www.google.com/maps/search/?api=1&amp;query=-30.241247,-71.079704","Casuto, Andacollo, Provincia de Elqui, Región de Coquimbo")</f>
        <v>Casuto, Andacollo, Provincia de Elqui, Región de Coquimbo</v>
      </c>
      <c r="I439">
        <v>12.5</v>
      </c>
      <c r="J439">
        <v>0</v>
      </c>
      <c r="K439">
        <v>13626.55</v>
      </c>
      <c r="L439">
        <v>588.98</v>
      </c>
      <c r="M439" t="s">
        <v>19</v>
      </c>
      <c r="N439" t="s">
        <v>19</v>
      </c>
    </row>
    <row r="440" spans="1:14">
      <c r="A440" t="s">
        <v>462</v>
      </c>
      <c r="B440" t="s">
        <v>15</v>
      </c>
      <c r="C440" s="1">
        <v>0.60465277777777782</v>
      </c>
      <c r="D440" t="s">
        <v>16</v>
      </c>
      <c r="E440" t="s">
        <v>17</v>
      </c>
      <c r="F440">
        <v>-30.24137</v>
      </c>
      <c r="G440">
        <v>-71.079279999999997</v>
      </c>
      <c r="H440" t="str">
        <f>HYPERLINK("https://www.google.com/maps/search/?api=1&amp;query=-30.24137,-71.07928","Casuto, Andacollo, Provincia de Elqui, Región de Coquimbo")</f>
        <v>Casuto, Andacollo, Provincia de Elqui, Región de Coquimbo</v>
      </c>
      <c r="I440">
        <v>12.7</v>
      </c>
      <c r="J440">
        <v>0</v>
      </c>
      <c r="K440">
        <v>13626.59</v>
      </c>
      <c r="L440">
        <v>588.98</v>
      </c>
      <c r="M440" t="s">
        <v>19</v>
      </c>
      <c r="N440" t="s">
        <v>19</v>
      </c>
    </row>
    <row r="441" spans="1:14">
      <c r="A441" t="s">
        <v>463</v>
      </c>
      <c r="B441" t="s">
        <v>15</v>
      </c>
      <c r="C441" s="1">
        <v>0.60471064814814823</v>
      </c>
      <c r="D441" t="s">
        <v>16</v>
      </c>
      <c r="E441" t="s">
        <v>17</v>
      </c>
      <c r="F441">
        <v>-30.24136</v>
      </c>
      <c r="G441">
        <v>-71.079055999999994</v>
      </c>
      <c r="H441" t="str">
        <f>HYPERLINK("https://www.google.com/maps/search/?api=1&amp;query=-30.24136,-71.079056","Casuto, Andacollo, Provincia de Elqui, Región de Coquimbo")</f>
        <v>Casuto, Andacollo, Provincia de Elqui, Región de Coquimbo</v>
      </c>
      <c r="I441">
        <v>15</v>
      </c>
      <c r="J441">
        <v>0</v>
      </c>
      <c r="K441">
        <v>13626.62</v>
      </c>
      <c r="L441">
        <v>588.98</v>
      </c>
      <c r="M441" t="s">
        <v>19</v>
      </c>
      <c r="N441" t="s">
        <v>19</v>
      </c>
    </row>
    <row r="442" spans="1:14">
      <c r="A442" t="s">
        <v>464</v>
      </c>
      <c r="B442" t="s">
        <v>15</v>
      </c>
      <c r="C442" s="1">
        <v>0.60478009259259258</v>
      </c>
      <c r="D442" t="s">
        <v>16</v>
      </c>
      <c r="E442" t="s">
        <v>17</v>
      </c>
      <c r="F442">
        <v>-30.241316000000001</v>
      </c>
      <c r="G442">
        <v>-71.078800000000001</v>
      </c>
      <c r="H442" t="str">
        <f>HYPERLINK("https://www.google.com/maps/search/?api=1&amp;query=-30.241316,-71.0788","Casuto, Andacollo, Provincia de Elqui, Región de Coquimbo")</f>
        <v>Casuto, Andacollo, Provincia de Elqui, Región de Coquimbo</v>
      </c>
      <c r="I442">
        <v>12.4</v>
      </c>
      <c r="J442">
        <v>0</v>
      </c>
      <c r="K442">
        <v>13626.64</v>
      </c>
      <c r="L442">
        <v>588.98</v>
      </c>
      <c r="M442" t="s">
        <v>19</v>
      </c>
      <c r="N442" t="s">
        <v>19</v>
      </c>
    </row>
    <row r="443" spans="1:14">
      <c r="A443" t="s">
        <v>465</v>
      </c>
      <c r="B443" t="s">
        <v>15</v>
      </c>
      <c r="C443" s="1">
        <v>0.60483796296296299</v>
      </c>
      <c r="D443" t="s">
        <v>16</v>
      </c>
      <c r="E443" t="s">
        <v>17</v>
      </c>
      <c r="F443">
        <v>-30.241250000000001</v>
      </c>
      <c r="G443">
        <v>-71.078630000000004</v>
      </c>
      <c r="H443" t="str">
        <f>HYPERLINK("https://www.google.com/maps/search/?api=1&amp;query=-30.24125,-71.07863","Casuto, Andacollo, Provincia de Elqui, Región de Coquimbo")</f>
        <v>Casuto, Andacollo, Provincia de Elqui, Región de Coquimbo</v>
      </c>
      <c r="I443">
        <v>12.9</v>
      </c>
      <c r="J443">
        <v>0</v>
      </c>
      <c r="K443">
        <v>13626.66</v>
      </c>
      <c r="L443">
        <v>588.98</v>
      </c>
      <c r="M443" t="s">
        <v>19</v>
      </c>
      <c r="N443" t="s">
        <v>19</v>
      </c>
    </row>
    <row r="444" spans="1:14">
      <c r="A444" t="s">
        <v>466</v>
      </c>
      <c r="B444" t="s">
        <v>15</v>
      </c>
      <c r="C444" s="1">
        <v>0.6048958333333333</v>
      </c>
      <c r="D444" t="s">
        <v>16</v>
      </c>
      <c r="E444" t="s">
        <v>17</v>
      </c>
      <c r="F444">
        <v>-30.241133000000001</v>
      </c>
      <c r="G444">
        <v>-71.078450000000004</v>
      </c>
      <c r="H444" t="str">
        <f>HYPERLINK("https://www.google.com/maps/search/?api=1&amp;query=-30.241133,-71.07845","Casuto, Andacollo, Provincia de Elqui, Región de Coquimbo")</f>
        <v>Casuto, Andacollo, Provincia de Elqui, Región de Coquimbo</v>
      </c>
      <c r="I444">
        <v>15.9</v>
      </c>
      <c r="J444">
        <v>0</v>
      </c>
      <c r="K444">
        <v>13626.68</v>
      </c>
      <c r="L444">
        <v>588.98</v>
      </c>
      <c r="M444" t="s">
        <v>19</v>
      </c>
      <c r="N444" t="s">
        <v>19</v>
      </c>
    </row>
    <row r="445" spans="1:14">
      <c r="A445" t="s">
        <v>467</v>
      </c>
      <c r="B445" t="s">
        <v>15</v>
      </c>
      <c r="C445" s="1">
        <v>0.60499999999999998</v>
      </c>
      <c r="D445" t="s">
        <v>16</v>
      </c>
      <c r="E445" t="s">
        <v>17</v>
      </c>
      <c r="F445">
        <v>-30.240857999999999</v>
      </c>
      <c r="G445">
        <v>-71.078125</v>
      </c>
      <c r="H445" t="str">
        <f>HYPERLINK("https://www.google.com/maps/search/?api=1&amp;query=-30.240858,-71.078125","Camino Polvorín, Andacollo, Provincia de Elqui, Región de Coquimbo")</f>
        <v>Camino Polvorín, Andacollo, Provincia de Elqui, Región de Coquimbo</v>
      </c>
      <c r="I445">
        <v>15.5</v>
      </c>
      <c r="J445">
        <v>0</v>
      </c>
      <c r="K445">
        <v>13626.72</v>
      </c>
      <c r="L445">
        <v>588.98</v>
      </c>
      <c r="M445" t="s">
        <v>19</v>
      </c>
      <c r="N445" t="s">
        <v>19</v>
      </c>
    </row>
    <row r="446" spans="1:14">
      <c r="A446" t="s">
        <v>468</v>
      </c>
      <c r="B446" t="s">
        <v>15</v>
      </c>
      <c r="C446" s="1">
        <v>0.6052777777777778</v>
      </c>
      <c r="D446" t="s">
        <v>16</v>
      </c>
      <c r="E446" t="s">
        <v>17</v>
      </c>
      <c r="F446">
        <v>-30.240304999999999</v>
      </c>
      <c r="G446">
        <v>-71.077650000000006</v>
      </c>
      <c r="H446" t="str">
        <f>HYPERLINK("https://www.google.com/maps/search/?api=1&amp;query=-30.240305,-71.07765","Casuto, Andacollo, Provincia de Elqui, Región de Coquimbo")</f>
        <v>Casuto, Andacollo, Provincia de Elqui, Región de Coquimbo</v>
      </c>
      <c r="I446">
        <v>15.5</v>
      </c>
      <c r="J446">
        <v>0</v>
      </c>
      <c r="K446">
        <v>13626.8</v>
      </c>
      <c r="L446">
        <v>588.98</v>
      </c>
      <c r="M446" t="s">
        <v>19</v>
      </c>
      <c r="N446" t="s">
        <v>19</v>
      </c>
    </row>
    <row r="447" spans="1:14">
      <c r="A447" t="s">
        <v>469</v>
      </c>
      <c r="B447" t="s">
        <v>15</v>
      </c>
      <c r="C447" s="1">
        <v>0.60533564814814822</v>
      </c>
      <c r="D447" t="s">
        <v>16</v>
      </c>
      <c r="E447" t="s">
        <v>17</v>
      </c>
      <c r="F447">
        <v>-30.240120000000001</v>
      </c>
      <c r="G447">
        <v>-71.077640000000002</v>
      </c>
      <c r="H447" t="str">
        <f>HYPERLINK("https://www.google.com/maps/search/?api=1&amp;query=-30.24012,-71.07764","Casuto, Andacollo, Provincia de Elqui, Región de Coquimbo")</f>
        <v>Casuto, Andacollo, Provincia de Elqui, Región de Coquimbo</v>
      </c>
      <c r="I447">
        <v>14</v>
      </c>
      <c r="J447">
        <v>0</v>
      </c>
      <c r="K447">
        <v>13626.82</v>
      </c>
      <c r="L447">
        <v>588.98</v>
      </c>
      <c r="M447" t="s">
        <v>19</v>
      </c>
      <c r="N447" t="s">
        <v>19</v>
      </c>
    </row>
    <row r="448" spans="1:14">
      <c r="A448" t="s">
        <v>470</v>
      </c>
      <c r="B448" t="s">
        <v>15</v>
      </c>
      <c r="C448" s="1">
        <v>0.60552083333333329</v>
      </c>
      <c r="D448" t="s">
        <v>16</v>
      </c>
      <c r="E448" t="s">
        <v>17</v>
      </c>
      <c r="F448">
        <v>-30.239573</v>
      </c>
      <c r="G448">
        <v>-71.077719999999999</v>
      </c>
      <c r="H448" t="str">
        <f>HYPERLINK("https://www.google.com/maps/search/?api=1&amp;query=-30.239573,-71.07772","Casuto, Andacollo, Provincia de Elqui, Región de Coquimbo")</f>
        <v>Casuto, Andacollo, Provincia de Elqui, Región de Coquimbo</v>
      </c>
      <c r="I448">
        <v>7.4</v>
      </c>
      <c r="J448">
        <v>0</v>
      </c>
      <c r="K448">
        <v>13626.88</v>
      </c>
      <c r="L448">
        <v>588.98</v>
      </c>
      <c r="M448" t="s">
        <v>19</v>
      </c>
      <c r="N448" t="s">
        <v>19</v>
      </c>
    </row>
    <row r="449" spans="1:14">
      <c r="A449" t="s">
        <v>471</v>
      </c>
      <c r="B449" t="s">
        <v>15</v>
      </c>
      <c r="C449" s="1">
        <v>0.6055787037037037</v>
      </c>
      <c r="D449" t="s">
        <v>16</v>
      </c>
      <c r="E449" t="s">
        <v>17</v>
      </c>
      <c r="F449">
        <v>-30.239491999999998</v>
      </c>
      <c r="G449">
        <v>-71.077740000000006</v>
      </c>
      <c r="H449" t="str">
        <f>HYPERLINK("https://www.google.com/maps/search/?api=1&amp;query=-30.239492,-71.07774","Casuto, Andacollo, Provincia de Elqui, Región de Coquimbo")</f>
        <v>Casuto, Andacollo, Provincia de Elqui, Región de Coquimbo</v>
      </c>
      <c r="I449">
        <v>7</v>
      </c>
      <c r="J449">
        <v>0</v>
      </c>
      <c r="K449">
        <v>13626.89</v>
      </c>
      <c r="L449">
        <v>588.98</v>
      </c>
      <c r="M449" t="s">
        <v>19</v>
      </c>
      <c r="N449" t="s">
        <v>19</v>
      </c>
    </row>
    <row r="450" spans="1:14">
      <c r="A450" t="s">
        <v>472</v>
      </c>
      <c r="B450" t="s">
        <v>15</v>
      </c>
      <c r="C450" s="1">
        <v>0.60583333333333333</v>
      </c>
      <c r="D450" t="s">
        <v>16</v>
      </c>
      <c r="E450" t="s">
        <v>17</v>
      </c>
      <c r="F450">
        <v>-30.238754</v>
      </c>
      <c r="G450">
        <v>-71.077866</v>
      </c>
      <c r="H450" t="str">
        <f>HYPERLINK("https://www.google.com/maps/search/?api=1&amp;query=-30.238754,-71.077866","20 de Agosto, Andacollo, Provincia de Elqui, Región de Coquimbo")</f>
        <v>20 de Agosto, Andacollo, Provincia de Elqui, Región de Coquimbo</v>
      </c>
      <c r="I450">
        <v>10.1</v>
      </c>
      <c r="J450">
        <v>0</v>
      </c>
      <c r="K450">
        <v>13626.97</v>
      </c>
      <c r="L450">
        <v>588.98</v>
      </c>
      <c r="M450" t="s">
        <v>19</v>
      </c>
      <c r="N450" t="s">
        <v>19</v>
      </c>
    </row>
    <row r="451" spans="1:14">
      <c r="A451" t="s">
        <v>473</v>
      </c>
      <c r="B451" t="s">
        <v>15</v>
      </c>
      <c r="C451" s="1">
        <v>0.60605324074074074</v>
      </c>
      <c r="D451" t="s">
        <v>16</v>
      </c>
      <c r="E451" t="s">
        <v>17</v>
      </c>
      <c r="F451">
        <v>-30.238302000000001</v>
      </c>
      <c r="G451">
        <v>-71.077939999999998</v>
      </c>
      <c r="H451" t="str">
        <f>HYPERLINK("https://www.google.com/maps/search/?api=1&amp;query=-30.238302,-71.07794","20 de Agosto, Andacollo, Provincia de Elqui, Región de Coquimbo")</f>
        <v>20 de Agosto, Andacollo, Provincia de Elqui, Región de Coquimbo</v>
      </c>
      <c r="I451">
        <v>13.3</v>
      </c>
      <c r="J451">
        <v>0</v>
      </c>
      <c r="K451">
        <v>13627.02</v>
      </c>
      <c r="L451">
        <v>588.98</v>
      </c>
      <c r="M451" t="s">
        <v>19</v>
      </c>
      <c r="N451" t="s">
        <v>19</v>
      </c>
    </row>
    <row r="452" spans="1:14">
      <c r="A452" t="s">
        <v>474</v>
      </c>
      <c r="B452" t="s">
        <v>15</v>
      </c>
      <c r="C452" s="1">
        <v>0.60611111111111116</v>
      </c>
      <c r="D452" t="s">
        <v>16</v>
      </c>
      <c r="E452" t="s">
        <v>17</v>
      </c>
      <c r="F452">
        <v>-30.238126999999999</v>
      </c>
      <c r="G452">
        <v>-71.077969999999993</v>
      </c>
      <c r="H452" t="str">
        <f>HYPERLINK("https://www.google.com/maps/search/?api=1&amp;query=-30.238127,-71.07797","20 de Agosto, Andacollo, Provincia de Elqui, Región de Coquimbo")</f>
        <v>20 de Agosto, Andacollo, Provincia de Elqui, Región de Coquimbo</v>
      </c>
      <c r="I452">
        <v>13.3</v>
      </c>
      <c r="J452">
        <v>0</v>
      </c>
      <c r="K452">
        <v>13627.04</v>
      </c>
      <c r="L452">
        <v>588.98</v>
      </c>
      <c r="M452" t="s">
        <v>19</v>
      </c>
      <c r="N452" t="s">
        <v>19</v>
      </c>
    </row>
    <row r="453" spans="1:14">
      <c r="A453" t="s">
        <v>475</v>
      </c>
      <c r="B453" t="s">
        <v>15</v>
      </c>
      <c r="C453" s="1">
        <v>0.60630787037037037</v>
      </c>
      <c r="D453" t="s">
        <v>16</v>
      </c>
      <c r="E453" t="s">
        <v>17</v>
      </c>
      <c r="F453">
        <v>-30.237701000000001</v>
      </c>
      <c r="G453">
        <v>-71.078130000000002</v>
      </c>
      <c r="H453" t="str">
        <f>HYPERLINK("https://www.google.com/maps/search/?api=1&amp;query=-30.237701,-71.07813","20 de Agosto, Andacollo, Provincia de Elqui, Región de Coquimbo")</f>
        <v>20 de Agosto, Andacollo, Provincia de Elqui, Región de Coquimbo</v>
      </c>
      <c r="I453">
        <v>5.5</v>
      </c>
      <c r="J453">
        <v>0</v>
      </c>
      <c r="K453">
        <v>13627.09</v>
      </c>
      <c r="L453">
        <v>588.98</v>
      </c>
      <c r="M453" t="s">
        <v>19</v>
      </c>
      <c r="N453" t="s">
        <v>19</v>
      </c>
    </row>
    <row r="454" spans="1:14">
      <c r="A454" t="s">
        <v>476</v>
      </c>
      <c r="B454" t="s">
        <v>15</v>
      </c>
      <c r="C454" s="1">
        <v>0.60636574074074079</v>
      </c>
      <c r="D454" t="s">
        <v>16</v>
      </c>
      <c r="E454" t="s">
        <v>17</v>
      </c>
      <c r="F454">
        <v>-30.237665</v>
      </c>
      <c r="G454">
        <v>-71.078019999999995</v>
      </c>
      <c r="H454" t="str">
        <f>HYPERLINK("https://www.google.com/maps/search/?api=1&amp;query=-30.237665,-71.07802","20 de Agosto, Andacollo, Provincia de Elqui, Región de Coquimbo")</f>
        <v>20 de Agosto, Andacollo, Provincia de Elqui, Región de Coquimbo</v>
      </c>
      <c r="I454">
        <v>11.2</v>
      </c>
      <c r="J454">
        <v>0</v>
      </c>
      <c r="K454">
        <v>13627.1</v>
      </c>
      <c r="L454">
        <v>588.98</v>
      </c>
      <c r="M454" t="s">
        <v>19</v>
      </c>
      <c r="N454" t="s">
        <v>19</v>
      </c>
    </row>
    <row r="455" spans="1:14">
      <c r="A455" t="s">
        <v>477</v>
      </c>
      <c r="B455" t="s">
        <v>15</v>
      </c>
      <c r="C455" s="1">
        <v>0.60643518518518524</v>
      </c>
      <c r="D455" t="s">
        <v>16</v>
      </c>
      <c r="E455" t="s">
        <v>17</v>
      </c>
      <c r="F455">
        <v>-30.237629999999999</v>
      </c>
      <c r="G455">
        <v>-71.077834999999993</v>
      </c>
      <c r="H455" t="str">
        <f>HYPERLINK("https://www.google.com/maps/search/?api=1&amp;query=-30.23763,-71.077835","Raúl Monreal, Andacollo, Provincia de Elqui, Región de Coquimbo")</f>
        <v>Raúl Monreal, Andacollo, Provincia de Elqui, Región de Coquimbo</v>
      </c>
      <c r="I455">
        <v>10.3</v>
      </c>
      <c r="J455">
        <v>0</v>
      </c>
      <c r="K455">
        <v>13627.12</v>
      </c>
      <c r="L455">
        <v>588.98</v>
      </c>
      <c r="M455" t="s">
        <v>19</v>
      </c>
      <c r="N455" t="s">
        <v>19</v>
      </c>
    </row>
    <row r="456" spans="1:14">
      <c r="A456" t="s">
        <v>478</v>
      </c>
      <c r="B456" t="s">
        <v>15</v>
      </c>
      <c r="C456" s="1">
        <v>0.60649305555555555</v>
      </c>
      <c r="D456" t="s">
        <v>16</v>
      </c>
      <c r="E456" t="s">
        <v>17</v>
      </c>
      <c r="F456">
        <v>-30.237534</v>
      </c>
      <c r="G456">
        <v>-71.077736000000002</v>
      </c>
      <c r="H456" t="str">
        <f>HYPERLINK("https://www.google.com/maps/search/?api=1&amp;query=-30.237534,-71.077736","Raúl Monreal, Andacollo, Provincia de Elqui, Región de Coquimbo")</f>
        <v>Raúl Monreal, Andacollo, Provincia de Elqui, Región de Coquimbo</v>
      </c>
      <c r="I456">
        <v>10.3</v>
      </c>
      <c r="J456">
        <v>0</v>
      </c>
      <c r="K456">
        <v>13627.13</v>
      </c>
      <c r="L456">
        <v>588.98</v>
      </c>
      <c r="M456" t="s">
        <v>19</v>
      </c>
      <c r="N456" t="s">
        <v>19</v>
      </c>
    </row>
    <row r="457" spans="1:14">
      <c r="A457" t="s">
        <v>479</v>
      </c>
      <c r="B457" t="s">
        <v>15</v>
      </c>
      <c r="C457" s="1">
        <v>0.60655092592592597</v>
      </c>
      <c r="D457" t="s">
        <v>16</v>
      </c>
      <c r="E457" t="s">
        <v>17</v>
      </c>
      <c r="F457">
        <v>-30.237397999999999</v>
      </c>
      <c r="G457">
        <v>-71.077674999999999</v>
      </c>
      <c r="H457" t="str">
        <f>HYPERLINK("https://www.google.com/maps/search/?api=1&amp;query=-30.237398,-71.077675","Los Negritos, Andacollo, Provincia de Elqui, Región de Coquimbo")</f>
        <v>Los Negritos, Andacollo, Provincia de Elqui, Región de Coquimbo</v>
      </c>
      <c r="I457">
        <v>10.9</v>
      </c>
      <c r="J457">
        <v>0</v>
      </c>
      <c r="K457">
        <v>13627.15</v>
      </c>
      <c r="L457">
        <v>588.98</v>
      </c>
      <c r="M457" t="s">
        <v>19</v>
      </c>
      <c r="N457" t="s">
        <v>19</v>
      </c>
    </row>
    <row r="458" spans="1:14">
      <c r="A458" t="s">
        <v>480</v>
      </c>
      <c r="B458" t="s">
        <v>15</v>
      </c>
      <c r="C458" s="1">
        <v>0.607025462962963</v>
      </c>
      <c r="D458" t="s">
        <v>16</v>
      </c>
      <c r="E458" t="s">
        <v>17</v>
      </c>
      <c r="F458">
        <v>-30.236135000000001</v>
      </c>
      <c r="G458">
        <v>-71.077129999999997</v>
      </c>
      <c r="H458" t="str">
        <f>HYPERLINK("https://www.google.com/maps/search/?api=1&amp;query=-30.236135,-71.07713","Raúl Monreal, Andacollo, Provincia de Elqui, Región de Coquimbo")</f>
        <v>Raúl Monreal, Andacollo, Provincia de Elqui, Región de Coquimbo</v>
      </c>
      <c r="I458">
        <v>12.7</v>
      </c>
      <c r="J458">
        <v>0</v>
      </c>
      <c r="K458">
        <v>13627.3</v>
      </c>
      <c r="L458">
        <v>588.98</v>
      </c>
      <c r="M458" t="s">
        <v>19</v>
      </c>
      <c r="N458" t="s">
        <v>19</v>
      </c>
    </row>
    <row r="459" spans="1:14">
      <c r="A459" t="s">
        <v>481</v>
      </c>
      <c r="B459" t="s">
        <v>15</v>
      </c>
      <c r="C459" s="1">
        <v>0.60715277777777776</v>
      </c>
      <c r="D459" t="s">
        <v>16</v>
      </c>
      <c r="E459" t="s">
        <v>17</v>
      </c>
      <c r="F459">
        <v>-30.235802</v>
      </c>
      <c r="G459">
        <v>-71.076980000000006</v>
      </c>
      <c r="H459" t="str">
        <f>HYPERLINK("https://www.google.com/maps/search/?api=1&amp;query=-30.235802,-71.07698","Raúl Monreal, Andacollo, Provincia de Elqui, Región de Coquimbo")</f>
        <v>Raúl Monreal, Andacollo, Provincia de Elqui, Región de Coquimbo</v>
      </c>
      <c r="I459">
        <v>10.7</v>
      </c>
      <c r="J459">
        <v>0</v>
      </c>
      <c r="K459">
        <v>13627.34</v>
      </c>
      <c r="L459">
        <v>588.98</v>
      </c>
      <c r="M459" t="s">
        <v>19</v>
      </c>
      <c r="N459" t="s">
        <v>19</v>
      </c>
    </row>
    <row r="460" spans="1:14">
      <c r="A460" t="s">
        <v>482</v>
      </c>
      <c r="B460" t="s">
        <v>15</v>
      </c>
      <c r="C460" s="1">
        <v>0.60721064814814818</v>
      </c>
      <c r="D460" t="s">
        <v>16</v>
      </c>
      <c r="E460" t="s">
        <v>17</v>
      </c>
      <c r="F460">
        <v>-30.235673999999999</v>
      </c>
      <c r="G460">
        <v>-71.076970000000003</v>
      </c>
      <c r="H460" t="str">
        <f>HYPERLINK("https://www.google.com/maps/search/?api=1&amp;query=-30.235674,-71.07697","Raúl Monreal, Andacollo, Provincia de Elqui, Región de Coquimbo")</f>
        <v>Raúl Monreal, Andacollo, Provincia de Elqui, Región de Coquimbo</v>
      </c>
      <c r="I460">
        <v>8.3000000000000007</v>
      </c>
      <c r="J460">
        <v>0</v>
      </c>
      <c r="K460">
        <v>13627.35</v>
      </c>
      <c r="L460">
        <v>588.98</v>
      </c>
      <c r="M460" t="s">
        <v>19</v>
      </c>
      <c r="N460" t="s">
        <v>19</v>
      </c>
    </row>
    <row r="461" spans="1:14">
      <c r="A461" t="s">
        <v>483</v>
      </c>
      <c r="B461" t="s">
        <v>15</v>
      </c>
      <c r="C461" s="1">
        <v>0.60773148148148148</v>
      </c>
      <c r="D461" t="s">
        <v>16</v>
      </c>
      <c r="E461" t="s">
        <v>17</v>
      </c>
      <c r="F461">
        <v>-30.234473999999999</v>
      </c>
      <c r="G461">
        <v>-71.077100000000002</v>
      </c>
      <c r="H461" t="str">
        <f>HYPERLINK("https://www.google.com/maps/search/?api=1&amp;query=-30.234474,-71.0771","Raúl Monreal, Andacollo, Provincia de Elqui, Región de Coquimbo")</f>
        <v>Raúl Monreal, Andacollo, Provincia de Elqui, Región de Coquimbo</v>
      </c>
      <c r="I461">
        <v>5.9</v>
      </c>
      <c r="J461">
        <v>0</v>
      </c>
      <c r="K461">
        <v>13627.48</v>
      </c>
      <c r="L461">
        <v>588.98</v>
      </c>
      <c r="M461" t="s">
        <v>19</v>
      </c>
      <c r="N461" t="s">
        <v>19</v>
      </c>
    </row>
    <row r="462" spans="1:14">
      <c r="A462" t="s">
        <v>484</v>
      </c>
      <c r="B462" t="s">
        <v>15</v>
      </c>
      <c r="C462" s="1">
        <v>0.6077893518518519</v>
      </c>
      <c r="D462" t="s">
        <v>16</v>
      </c>
      <c r="E462" t="s">
        <v>17</v>
      </c>
      <c r="F462">
        <v>-30.23442</v>
      </c>
      <c r="G462">
        <v>-71.07723</v>
      </c>
      <c r="H462" t="str">
        <f>HYPERLINK("https://www.google.com/maps/search/?api=1&amp;query=-30.23442,-71.07723","Raúl Monreal, Andacollo, Provincia de Elqui, Región de Coquimbo")</f>
        <v>Raúl Monreal, Andacollo, Provincia de Elqui, Región de Coquimbo</v>
      </c>
      <c r="I462">
        <v>9.8000000000000007</v>
      </c>
      <c r="J462">
        <v>0</v>
      </c>
      <c r="K462">
        <v>13627.5</v>
      </c>
      <c r="L462">
        <v>588.98</v>
      </c>
      <c r="M462" t="s">
        <v>19</v>
      </c>
      <c r="N462" t="s">
        <v>19</v>
      </c>
    </row>
    <row r="463" spans="1:14">
      <c r="A463" t="s">
        <v>485</v>
      </c>
      <c r="B463" t="s">
        <v>15</v>
      </c>
      <c r="C463" s="1">
        <v>0.60784722222222232</v>
      </c>
      <c r="D463" t="s">
        <v>16</v>
      </c>
      <c r="E463" t="s">
        <v>17</v>
      </c>
      <c r="F463">
        <v>-30.234404000000001</v>
      </c>
      <c r="G463">
        <v>-71.077399999999997</v>
      </c>
      <c r="H463" t="str">
        <f>HYPERLINK("https://www.google.com/maps/search/?api=1&amp;query=-30.234404,-71.0774","Riquelme, Andacollo, Provincia de Elqui, Región de Coquimbo")</f>
        <v>Riquelme, Andacollo, Provincia de Elqui, Región de Coquimbo</v>
      </c>
      <c r="I463">
        <v>12.2</v>
      </c>
      <c r="J463">
        <v>0</v>
      </c>
      <c r="K463">
        <v>13627.51</v>
      </c>
      <c r="L463">
        <v>588.98</v>
      </c>
      <c r="M463" t="s">
        <v>19</v>
      </c>
      <c r="N463" t="s">
        <v>19</v>
      </c>
    </row>
    <row r="464" spans="1:14">
      <c r="A464" t="s">
        <v>486</v>
      </c>
      <c r="B464" t="s">
        <v>15</v>
      </c>
      <c r="C464" s="1">
        <v>0.60797453703703708</v>
      </c>
      <c r="D464" t="s">
        <v>16</v>
      </c>
      <c r="E464" t="s">
        <v>17</v>
      </c>
      <c r="F464">
        <v>-30.234451</v>
      </c>
      <c r="G464">
        <v>-71.077780000000004</v>
      </c>
      <c r="H464" t="str">
        <f>HYPERLINK("https://www.google.com/maps/search/?api=1&amp;query=-30.234451,-71.07778","Riquelme, Andacollo, Provincia de Elqui, Región de Coquimbo")</f>
        <v>Riquelme, Andacollo, Provincia de Elqui, Región de Coquimbo</v>
      </c>
      <c r="I464">
        <v>9</v>
      </c>
      <c r="J464">
        <v>0</v>
      </c>
      <c r="K464">
        <v>13627.55</v>
      </c>
      <c r="L464">
        <v>588.98</v>
      </c>
      <c r="M464" t="s">
        <v>19</v>
      </c>
      <c r="N464" t="s">
        <v>19</v>
      </c>
    </row>
    <row r="465" spans="1:14">
      <c r="A465" t="s">
        <v>487</v>
      </c>
      <c r="B465" t="s">
        <v>15</v>
      </c>
      <c r="C465" s="1">
        <v>0.60842592592592604</v>
      </c>
      <c r="D465" t="s">
        <v>16</v>
      </c>
      <c r="E465" t="s">
        <v>17</v>
      </c>
      <c r="F465">
        <v>-30.234552000000001</v>
      </c>
      <c r="G465">
        <v>-71.078819999999993</v>
      </c>
      <c r="H465" t="str">
        <f>HYPERLINK("https://www.google.com/maps/search/?api=1&amp;query=-30.234552,-71.07882","Riquelme, Andacollo, Provincia de Elqui, Región de Coquimbo")</f>
        <v>Riquelme, Andacollo, Provincia de Elqui, Región de Coquimbo</v>
      </c>
      <c r="I465">
        <v>6.4</v>
      </c>
      <c r="J465">
        <v>0</v>
      </c>
      <c r="K465">
        <v>13627.65</v>
      </c>
      <c r="L465">
        <v>588.98</v>
      </c>
      <c r="M465" t="s">
        <v>19</v>
      </c>
      <c r="N465" t="s">
        <v>19</v>
      </c>
    </row>
    <row r="466" spans="1:14">
      <c r="A466" t="s">
        <v>488</v>
      </c>
      <c r="B466" t="s">
        <v>15</v>
      </c>
      <c r="C466" s="1">
        <v>0.60848379629629634</v>
      </c>
      <c r="D466" t="s">
        <v>16</v>
      </c>
      <c r="E466" t="s">
        <v>17</v>
      </c>
      <c r="F466">
        <v>-30.234477999999999</v>
      </c>
      <c r="G466">
        <v>-71.078864999999993</v>
      </c>
      <c r="H466" t="str">
        <f>HYPERLINK("https://www.google.com/maps/search/?api=1&amp;query=-30.234478,-71.078865","Riquelme, Andacollo, Provincia de Elqui, Región de Coquimbo")</f>
        <v>Riquelme, Andacollo, Provincia de Elqui, Región de Coquimbo</v>
      </c>
      <c r="I466">
        <v>5.9</v>
      </c>
      <c r="J466">
        <v>0</v>
      </c>
      <c r="K466">
        <v>13627.66</v>
      </c>
      <c r="L466">
        <v>588.98</v>
      </c>
      <c r="M466" t="s">
        <v>19</v>
      </c>
      <c r="N466" t="s">
        <v>19</v>
      </c>
    </row>
    <row r="467" spans="1:14">
      <c r="A467" t="s">
        <v>489</v>
      </c>
      <c r="B467" t="s">
        <v>15</v>
      </c>
      <c r="C467" s="1">
        <v>0.60917824074074067</v>
      </c>
      <c r="D467" t="s">
        <v>16</v>
      </c>
      <c r="E467" t="s">
        <v>17</v>
      </c>
      <c r="F467">
        <v>-30.234276000000001</v>
      </c>
      <c r="G467">
        <v>-71.078829999999996</v>
      </c>
      <c r="H467" t="str">
        <f>HYPERLINK("https://www.google.com/maps/search/?api=1&amp;query=-30.234276,-71.07883","Manuel de Salas, Andacollo, Provincia de Elqui, Región de Coquimbo")</f>
        <v>Manuel de Salas, Andacollo, Provincia de Elqui, Región de Coquimbo</v>
      </c>
      <c r="I467">
        <v>0</v>
      </c>
      <c r="J467">
        <v>0</v>
      </c>
      <c r="K467">
        <v>13627.68</v>
      </c>
      <c r="L467">
        <v>588.98</v>
      </c>
      <c r="M467" t="s">
        <v>19</v>
      </c>
      <c r="N467" t="s">
        <v>19</v>
      </c>
    </row>
    <row r="468" spans="1:14">
      <c r="A468" t="s">
        <v>490</v>
      </c>
      <c r="B468" t="s">
        <v>15</v>
      </c>
      <c r="C468" s="1">
        <v>0.60987268518518523</v>
      </c>
      <c r="D468" t="s">
        <v>16</v>
      </c>
      <c r="E468" t="s">
        <v>17</v>
      </c>
      <c r="F468">
        <v>-30.233604</v>
      </c>
      <c r="G468">
        <v>-71.078636000000003</v>
      </c>
      <c r="H468" t="str">
        <f>HYPERLINK("https://www.google.com/maps/search/?api=1&amp;query=-30.233604,-71.078636","Manuel de Salas, Andacollo, Provincia de Elqui, Región de Coquimbo")</f>
        <v>Manuel de Salas, Andacollo, Provincia de Elqui, Región de Coquimbo</v>
      </c>
      <c r="I468">
        <v>4</v>
      </c>
      <c r="J468">
        <v>0</v>
      </c>
      <c r="K468">
        <v>13627.75</v>
      </c>
      <c r="L468">
        <v>588.98</v>
      </c>
      <c r="M468" t="s">
        <v>19</v>
      </c>
      <c r="N468" t="s">
        <v>19</v>
      </c>
    </row>
    <row r="469" spans="1:14">
      <c r="A469" t="s">
        <v>491</v>
      </c>
      <c r="B469" t="s">
        <v>15</v>
      </c>
      <c r="C469" s="1">
        <v>0.61017361111111112</v>
      </c>
      <c r="D469" t="s">
        <v>16</v>
      </c>
      <c r="E469" t="s">
        <v>17</v>
      </c>
      <c r="F469">
        <v>-30.233374000000001</v>
      </c>
      <c r="G469">
        <v>-71.078580000000002</v>
      </c>
      <c r="H469" t="str">
        <f>HYPERLINK("https://www.google.com/maps/search/?api=1&amp;query=-30.233374,-71.07858","Manuel de Salas, Andacollo, Provincia de Elqui, Región de Coquimbo")</f>
        <v>Manuel de Salas, Andacollo, Provincia de Elqui, Región de Coquimbo</v>
      </c>
      <c r="I469">
        <v>5.5</v>
      </c>
      <c r="J469">
        <v>0</v>
      </c>
      <c r="K469">
        <v>13627.78</v>
      </c>
      <c r="L469">
        <v>588.98</v>
      </c>
      <c r="M469" t="s">
        <v>19</v>
      </c>
      <c r="N469" t="s">
        <v>19</v>
      </c>
    </row>
    <row r="470" spans="1:14">
      <c r="A470" t="s">
        <v>492</v>
      </c>
      <c r="B470" t="s">
        <v>15</v>
      </c>
      <c r="C470" s="1">
        <v>0.61086805555555557</v>
      </c>
      <c r="D470" t="s">
        <v>16</v>
      </c>
      <c r="E470" t="s">
        <v>17</v>
      </c>
      <c r="F470">
        <v>-30.232872</v>
      </c>
      <c r="G470">
        <v>-71.078519999999997</v>
      </c>
      <c r="H470" t="str">
        <f>HYPERLINK("https://www.google.com/maps/search/?api=1&amp;query=-30.232872,-71.07852","Manuel de Salas, Andacollo, Provincia de Elqui, Región de Coquimbo")</f>
        <v>Manuel de Salas, Andacollo, Provincia de Elqui, Región de Coquimbo</v>
      </c>
      <c r="I470">
        <v>4.5999999999999996</v>
      </c>
      <c r="J470">
        <v>0</v>
      </c>
      <c r="K470">
        <v>13627.84</v>
      </c>
      <c r="L470">
        <v>588.98</v>
      </c>
      <c r="M470" t="s">
        <v>19</v>
      </c>
      <c r="N470" t="s">
        <v>19</v>
      </c>
    </row>
    <row r="471" spans="1:14">
      <c r="A471" t="s">
        <v>493</v>
      </c>
      <c r="B471" t="s">
        <v>15</v>
      </c>
      <c r="C471" s="1">
        <v>0.61092592592592598</v>
      </c>
      <c r="D471" t="s">
        <v>16</v>
      </c>
      <c r="E471" t="s">
        <v>17</v>
      </c>
      <c r="F471">
        <v>-30.232800999999998</v>
      </c>
      <c r="G471">
        <v>-71.078530000000001</v>
      </c>
      <c r="H471" t="str">
        <f>HYPERLINK("https://www.google.com/maps/search/?api=1&amp;query=-30.232801,-71.07853","Manuel de Salas, Andacollo, Provincia de Elqui, Región de Coquimbo")</f>
        <v>Manuel de Salas, Andacollo, Provincia de Elqui, Región de Coquimbo</v>
      </c>
      <c r="I471">
        <v>8.3000000000000007</v>
      </c>
      <c r="J471">
        <v>0</v>
      </c>
      <c r="K471">
        <v>13627.84</v>
      </c>
      <c r="L471">
        <v>588.98</v>
      </c>
      <c r="M471" t="s">
        <v>19</v>
      </c>
      <c r="N471" t="s">
        <v>19</v>
      </c>
    </row>
    <row r="472" spans="1:14">
      <c r="A472" t="s">
        <v>494</v>
      </c>
      <c r="B472" t="s">
        <v>15</v>
      </c>
      <c r="C472" s="1">
        <v>0.61162037037037043</v>
      </c>
      <c r="D472" t="s">
        <v>16</v>
      </c>
      <c r="E472" t="s">
        <v>17</v>
      </c>
      <c r="F472">
        <v>-30.232334000000002</v>
      </c>
      <c r="G472">
        <v>-71.078710000000001</v>
      </c>
      <c r="H472" t="str">
        <f>HYPERLINK("https://www.google.com/maps/search/?api=1&amp;query=-30.232334,-71.07871","Rosario Chacón, Andacollo, Provincia de Elqui, Región de Coquimbo")</f>
        <v>Rosario Chacón, Andacollo, Provincia de Elqui, Región de Coquimbo</v>
      </c>
      <c r="I472">
        <v>0</v>
      </c>
      <c r="J472">
        <v>0</v>
      </c>
      <c r="K472">
        <v>13627.9</v>
      </c>
      <c r="L472">
        <v>588.98</v>
      </c>
      <c r="M472" t="s">
        <v>19</v>
      </c>
      <c r="N472" t="s">
        <v>19</v>
      </c>
    </row>
    <row r="473" spans="1:14">
      <c r="A473" t="s">
        <v>495</v>
      </c>
      <c r="B473" t="s">
        <v>15</v>
      </c>
      <c r="C473" s="1">
        <v>0.61223379629629626</v>
      </c>
      <c r="D473" t="s">
        <v>16</v>
      </c>
      <c r="E473" t="s">
        <v>17</v>
      </c>
      <c r="F473">
        <v>-30.232441999999999</v>
      </c>
      <c r="G473">
        <v>-71.079391000000001</v>
      </c>
      <c r="H473" t="str">
        <f>HYPERLINK("https://www.google.com/maps/search/?api=1&amp;query=-30.232442,-71.079391","21 de Mayo, Andacollo, Provincia de Elqui, Región de Coquimbo")</f>
        <v>21 de Mayo, Andacollo, Provincia de Elqui, Región de Coquimbo</v>
      </c>
      <c r="I473">
        <v>6.8</v>
      </c>
      <c r="J473">
        <v>0</v>
      </c>
      <c r="K473">
        <v>13627.97</v>
      </c>
      <c r="L473">
        <v>588.98</v>
      </c>
      <c r="M473" t="s">
        <v>19</v>
      </c>
      <c r="N473" t="s">
        <v>19</v>
      </c>
    </row>
    <row r="474" spans="1:14">
      <c r="A474" t="s">
        <v>496</v>
      </c>
      <c r="B474" t="s">
        <v>15</v>
      </c>
      <c r="C474" s="1">
        <v>0.61229166666666668</v>
      </c>
      <c r="D474" t="s">
        <v>16</v>
      </c>
      <c r="E474" t="s">
        <v>17</v>
      </c>
      <c r="F474">
        <v>-30.232486999999999</v>
      </c>
      <c r="G474">
        <v>-71.079480000000004</v>
      </c>
      <c r="H474" t="str">
        <f>HYPERLINK("https://www.google.com/maps/search/?api=1&amp;query=-30.232487,-71.07948","21 de Mayo, Andacollo, Provincia de Elqui, Región de Coquimbo")</f>
        <v>21 de Mayo, Andacollo, Provincia de Elqui, Región de Coquimbo</v>
      </c>
      <c r="I474">
        <v>6.4</v>
      </c>
      <c r="J474">
        <v>0</v>
      </c>
      <c r="K474">
        <v>13627.98</v>
      </c>
      <c r="L474">
        <v>588.98</v>
      </c>
      <c r="M474" t="s">
        <v>19</v>
      </c>
      <c r="N474" t="s">
        <v>19</v>
      </c>
    </row>
    <row r="475" spans="1:14">
      <c r="A475" t="s">
        <v>497</v>
      </c>
      <c r="B475" t="s">
        <v>15</v>
      </c>
      <c r="C475" s="1">
        <v>0.61230324074074083</v>
      </c>
      <c r="D475" t="s">
        <v>16</v>
      </c>
      <c r="E475" t="s">
        <v>17</v>
      </c>
      <c r="F475">
        <v>-30.232492000000001</v>
      </c>
      <c r="G475">
        <v>-71.079498000000001</v>
      </c>
      <c r="H475" t="str">
        <f>HYPERLINK("https://www.google.com/maps/search/?api=1&amp;query=-30.232492,-71.079498","21 de Mayo, Andacollo, Provincia de Elqui, Región de Coquimbo")</f>
        <v>21 de Mayo, Andacollo, Provincia de Elqui, Región de Coquimbo</v>
      </c>
      <c r="I475">
        <v>7.2</v>
      </c>
      <c r="J475">
        <v>0</v>
      </c>
      <c r="K475">
        <v>13627.98</v>
      </c>
      <c r="L475">
        <v>588.98</v>
      </c>
      <c r="M475" t="s">
        <v>19</v>
      </c>
      <c r="N475" t="s">
        <v>19</v>
      </c>
    </row>
    <row r="476" spans="1:14">
      <c r="A476" t="s">
        <v>498</v>
      </c>
      <c r="B476" t="s">
        <v>15</v>
      </c>
      <c r="C476" s="1">
        <v>0.61236111111111113</v>
      </c>
      <c r="D476" t="s">
        <v>16</v>
      </c>
      <c r="E476" t="s">
        <v>17</v>
      </c>
      <c r="F476">
        <v>-30.232505</v>
      </c>
      <c r="G476">
        <v>-71.079597000000007</v>
      </c>
      <c r="H476" t="str">
        <f>HYPERLINK("https://www.google.com/maps/search/?api=1&amp;query=-30.232505,-71.079597","21 de Mayo, Andacollo, Provincia de Elqui, Región de Coquimbo")</f>
        <v>21 de Mayo, Andacollo, Provincia de Elqui, Región de Coquimbo</v>
      </c>
      <c r="I476">
        <v>6.8</v>
      </c>
      <c r="J476">
        <v>0</v>
      </c>
      <c r="K476">
        <v>13627.99</v>
      </c>
      <c r="L476">
        <v>588.98</v>
      </c>
      <c r="M476" t="s">
        <v>19</v>
      </c>
      <c r="N476" t="s">
        <v>19</v>
      </c>
    </row>
    <row r="477" spans="1:14">
      <c r="A477" t="s">
        <v>499</v>
      </c>
      <c r="B477" t="s">
        <v>15</v>
      </c>
      <c r="C477" s="1">
        <v>0.61288194444444455</v>
      </c>
      <c r="D477" t="s">
        <v>16</v>
      </c>
      <c r="E477" t="s">
        <v>17</v>
      </c>
      <c r="F477">
        <v>-30.232557</v>
      </c>
      <c r="G477">
        <v>-71.080352000000005</v>
      </c>
      <c r="H477" t="str">
        <f>HYPERLINK("https://www.google.com/maps/search/?api=1&amp;query=-30.232557,-71.080352","21 de Mayo, Andacollo, Provincia de Elqui, Región de Coquimbo")</f>
        <v>21 de Mayo, Andacollo, Provincia de Elqui, Región de Coquimbo</v>
      </c>
      <c r="I477">
        <v>6.4</v>
      </c>
      <c r="J477">
        <v>0</v>
      </c>
      <c r="K477">
        <v>13628.06</v>
      </c>
      <c r="L477">
        <v>588.98</v>
      </c>
      <c r="M477" t="s">
        <v>19</v>
      </c>
      <c r="N477" t="s">
        <v>19</v>
      </c>
    </row>
    <row r="478" spans="1:14">
      <c r="A478" t="s">
        <v>500</v>
      </c>
      <c r="B478" t="s">
        <v>15</v>
      </c>
      <c r="C478" s="1">
        <v>0.61357638888888899</v>
      </c>
      <c r="D478" t="s">
        <v>16</v>
      </c>
      <c r="E478" t="s">
        <v>17</v>
      </c>
      <c r="F478">
        <v>-30.232244000000001</v>
      </c>
      <c r="G478">
        <v>-71.080512999999996</v>
      </c>
      <c r="H478" t="str">
        <f>HYPERLINK("https://www.google.com/maps/search/?api=1&amp;query=-30.232244,-71.080513","Los Estudiantes, Andacollo, Provincia de Elqui, Región de Coquimbo")</f>
        <v>Los Estudiantes, Andacollo, Provincia de Elqui, Región de Coquimbo</v>
      </c>
      <c r="I478">
        <v>0</v>
      </c>
      <c r="J478">
        <v>0</v>
      </c>
      <c r="K478">
        <v>13628.1</v>
      </c>
      <c r="L478">
        <v>588.98</v>
      </c>
      <c r="M478" t="s">
        <v>19</v>
      </c>
      <c r="N478" t="s">
        <v>19</v>
      </c>
    </row>
    <row r="479" spans="1:14">
      <c r="A479" t="s">
        <v>501</v>
      </c>
      <c r="B479" t="s">
        <v>15</v>
      </c>
      <c r="C479" s="1">
        <v>0.61427083333333332</v>
      </c>
      <c r="D479" t="s">
        <v>16</v>
      </c>
      <c r="E479" t="s">
        <v>17</v>
      </c>
      <c r="F479">
        <v>-30.231961999999999</v>
      </c>
      <c r="G479">
        <v>-71.080566000000005</v>
      </c>
      <c r="H479" t="str">
        <f>HYPERLINK("https://www.google.com/maps/search/?api=1&amp;query=-30.231962,-71.080566","Los Estudiantes, Andacollo, Provincia de Elqui, Región de Coquimbo")</f>
        <v>Los Estudiantes, Andacollo, Provincia de Elqui, Región de Coquimbo</v>
      </c>
      <c r="I479">
        <v>0</v>
      </c>
      <c r="J479">
        <v>0</v>
      </c>
      <c r="K479">
        <v>13628.14</v>
      </c>
      <c r="L479">
        <v>588.98</v>
      </c>
      <c r="M479" t="s">
        <v>19</v>
      </c>
      <c r="N479" t="s">
        <v>19</v>
      </c>
    </row>
    <row r="480" spans="1:14">
      <c r="A480" t="s">
        <v>502</v>
      </c>
      <c r="B480" t="s">
        <v>15</v>
      </c>
      <c r="C480" s="1">
        <v>0.61496527777777776</v>
      </c>
      <c r="D480" t="s">
        <v>16</v>
      </c>
      <c r="E480" t="s">
        <v>17</v>
      </c>
      <c r="F480">
        <v>-30.231819000000002</v>
      </c>
      <c r="G480">
        <v>-71.080589000000003</v>
      </c>
      <c r="H480" t="str">
        <f>HYPERLINK("https://www.google.com/maps/search/?api=1&amp;query=-30.231819,-71.080589","Los Estudiantes, Andacollo, Provincia de Elqui, Región de Coquimbo")</f>
        <v>Los Estudiantes, Andacollo, Provincia de Elqui, Región de Coquimbo</v>
      </c>
      <c r="I480">
        <v>0</v>
      </c>
      <c r="J480">
        <v>0</v>
      </c>
      <c r="K480">
        <v>13628.15</v>
      </c>
      <c r="L480">
        <v>588.98</v>
      </c>
      <c r="M480" t="s">
        <v>19</v>
      </c>
      <c r="N480" t="s">
        <v>19</v>
      </c>
    </row>
    <row r="481" spans="1:14">
      <c r="A481" t="s">
        <v>503</v>
      </c>
      <c r="B481" t="s">
        <v>15</v>
      </c>
      <c r="C481" s="1">
        <v>0.61565972222222232</v>
      </c>
      <c r="D481" t="s">
        <v>16</v>
      </c>
      <c r="E481" t="s">
        <v>17</v>
      </c>
      <c r="F481">
        <v>-30.231679</v>
      </c>
      <c r="G481">
        <v>-71.080612000000002</v>
      </c>
      <c r="H481" t="str">
        <f>HYPERLINK("https://www.google.com/maps/search/?api=1&amp;query=-30.231679,-71.080612","Los Estudiantes, Andacollo, Provincia de Elqui, Región de Coquimbo")</f>
        <v>Los Estudiantes, Andacollo, Provincia de Elqui, Región de Coquimbo</v>
      </c>
      <c r="I481">
        <v>0</v>
      </c>
      <c r="J481">
        <v>0</v>
      </c>
      <c r="K481">
        <v>13628.17</v>
      </c>
      <c r="L481">
        <v>588.98</v>
      </c>
      <c r="M481" t="s">
        <v>19</v>
      </c>
      <c r="N481" t="s">
        <v>19</v>
      </c>
    </row>
    <row r="482" spans="1:14">
      <c r="A482" t="s">
        <v>504</v>
      </c>
      <c r="B482" t="s">
        <v>15</v>
      </c>
      <c r="C482" s="1">
        <v>0.61635416666666676</v>
      </c>
      <c r="D482" t="s">
        <v>16</v>
      </c>
      <c r="E482" t="s">
        <v>17</v>
      </c>
      <c r="F482">
        <v>-30.230974</v>
      </c>
      <c r="G482">
        <v>-71.080687999999995</v>
      </c>
      <c r="H482" t="str">
        <f>HYPERLINK("https://www.google.com/maps/search/?api=1&amp;query=-30.230974,-71.080688","Los Estudiantes, Andacollo, Provincia de Elqui, Región de Coquimbo")</f>
        <v>Los Estudiantes, Andacollo, Provincia de Elqui, Región de Coquimbo</v>
      </c>
      <c r="I482">
        <v>5.5</v>
      </c>
      <c r="J482">
        <v>0</v>
      </c>
      <c r="K482">
        <v>13628.24</v>
      </c>
      <c r="L482">
        <v>588.98</v>
      </c>
      <c r="M482" t="s">
        <v>19</v>
      </c>
      <c r="N482" t="s">
        <v>19</v>
      </c>
    </row>
    <row r="483" spans="1:14">
      <c r="A483" t="s">
        <v>505</v>
      </c>
      <c r="B483" t="s">
        <v>15</v>
      </c>
      <c r="C483" s="1">
        <v>0.61664351851851851</v>
      </c>
      <c r="D483" t="s">
        <v>16</v>
      </c>
      <c r="E483" t="s">
        <v>17</v>
      </c>
      <c r="F483">
        <v>-30.230678000000001</v>
      </c>
      <c r="G483">
        <v>-71.080710999999994</v>
      </c>
      <c r="H483" t="str">
        <f>HYPERLINK("https://www.google.com/maps/search/?api=1&amp;query=-30.230678,-71.080711","Los Estudiantes, Andacollo, Provincia de Elqui, Región de Coquimbo")</f>
        <v>Los Estudiantes, Andacollo, Provincia de Elqui, Región de Coquimbo</v>
      </c>
      <c r="I483">
        <v>6.8</v>
      </c>
      <c r="J483">
        <v>0</v>
      </c>
      <c r="K483">
        <v>13628.28</v>
      </c>
      <c r="L483">
        <v>588.98</v>
      </c>
      <c r="M483" t="s">
        <v>19</v>
      </c>
      <c r="N483" t="s">
        <v>19</v>
      </c>
    </row>
    <row r="484" spans="1:14">
      <c r="A484" t="s">
        <v>506</v>
      </c>
      <c r="B484" t="s">
        <v>15</v>
      </c>
      <c r="C484" s="1">
        <v>0.61671296296296307</v>
      </c>
      <c r="D484" t="s">
        <v>16</v>
      </c>
      <c r="E484" t="s">
        <v>17</v>
      </c>
      <c r="F484">
        <v>-30.230668999999999</v>
      </c>
      <c r="G484">
        <v>-71.080589000000003</v>
      </c>
      <c r="H484" t="str">
        <f>HYPERLINK("https://www.google.com/maps/search/?api=1&amp;query=-30.230669,-71.080589","Los Estudiantes, Andacollo, Provincia de Elqui, Región de Coquimbo")</f>
        <v>Los Estudiantes, Andacollo, Provincia de Elqui, Región de Coquimbo</v>
      </c>
      <c r="I484">
        <v>6.1</v>
      </c>
      <c r="J484">
        <v>0</v>
      </c>
      <c r="K484">
        <v>13628.29</v>
      </c>
      <c r="L484">
        <v>588.98</v>
      </c>
      <c r="M484" t="s">
        <v>19</v>
      </c>
      <c r="N484" t="s">
        <v>19</v>
      </c>
    </row>
    <row r="485" spans="1:14">
      <c r="A485" t="s">
        <v>507</v>
      </c>
      <c r="B485" t="s">
        <v>15</v>
      </c>
      <c r="C485" s="1">
        <v>0.61710648148148151</v>
      </c>
      <c r="D485" t="s">
        <v>16</v>
      </c>
      <c r="E485" t="s">
        <v>17</v>
      </c>
      <c r="F485">
        <v>-30.230573</v>
      </c>
      <c r="G485">
        <v>-71.080093000000005</v>
      </c>
      <c r="H485" t="str">
        <f>HYPERLINK("https://www.google.com/maps/search/?api=1&amp;query=-30.230573,-71.080093","Maipú, Andacollo, Provincia de Elqui, Región de Coquimbo")</f>
        <v>Maipú, Andacollo, Provincia de Elqui, Región de Coquimbo</v>
      </c>
      <c r="I485">
        <v>5.9</v>
      </c>
      <c r="J485">
        <v>0</v>
      </c>
      <c r="K485">
        <v>13628.34</v>
      </c>
      <c r="L485">
        <v>588.98</v>
      </c>
      <c r="M485" t="s">
        <v>19</v>
      </c>
      <c r="N485" t="s">
        <v>19</v>
      </c>
    </row>
    <row r="486" spans="1:14">
      <c r="A486" t="s">
        <v>508</v>
      </c>
      <c r="B486" t="s">
        <v>15</v>
      </c>
      <c r="C486" s="1">
        <v>0.61716435185185192</v>
      </c>
      <c r="D486" t="s">
        <v>16</v>
      </c>
      <c r="E486" t="s">
        <v>17</v>
      </c>
      <c r="F486">
        <v>-30.230575000000002</v>
      </c>
      <c r="G486">
        <v>-71.080016999999998</v>
      </c>
      <c r="H486" t="str">
        <f>HYPERLINK("https://www.google.com/maps/search/?api=1&amp;query=-30.230575,-71.080017","Presidente Ibáñez, Andacollo, Provincia de Elqui, Región de Coquimbo")</f>
        <v>Presidente Ibáñez, Andacollo, Provincia de Elqui, Región de Coquimbo</v>
      </c>
      <c r="I486">
        <v>5.7</v>
      </c>
      <c r="J486">
        <v>0</v>
      </c>
      <c r="K486">
        <v>13628.34</v>
      </c>
      <c r="L486">
        <v>588.98</v>
      </c>
      <c r="M486" t="s">
        <v>19</v>
      </c>
      <c r="N486" t="s">
        <v>19</v>
      </c>
    </row>
    <row r="487" spans="1:14">
      <c r="A487" t="s">
        <v>509</v>
      </c>
      <c r="B487" t="s">
        <v>15</v>
      </c>
      <c r="C487" s="1">
        <v>0.61744212962962963</v>
      </c>
      <c r="D487" t="s">
        <v>16</v>
      </c>
      <c r="E487" t="s">
        <v>17</v>
      </c>
      <c r="F487">
        <v>-30.230544999999999</v>
      </c>
      <c r="G487">
        <v>-71.079643000000004</v>
      </c>
      <c r="H487" t="str">
        <f>HYPERLINK("https://www.google.com/maps/search/?api=1&amp;query=-30.230545,-71.079643","Los Héroes, Andacollo, Provincia de Elqui, Región de Coquimbo")</f>
        <v>Los Héroes, Andacollo, Provincia de Elqui, Región de Coquimbo</v>
      </c>
      <c r="I487">
        <v>6.4</v>
      </c>
      <c r="J487">
        <v>0</v>
      </c>
      <c r="K487">
        <v>13628.38</v>
      </c>
      <c r="L487">
        <v>588.98</v>
      </c>
      <c r="M487" t="s">
        <v>19</v>
      </c>
      <c r="N487" t="s">
        <v>19</v>
      </c>
    </row>
    <row r="488" spans="1:14">
      <c r="A488" t="s">
        <v>510</v>
      </c>
      <c r="B488" t="s">
        <v>15</v>
      </c>
      <c r="C488" s="1">
        <v>0.61750000000000005</v>
      </c>
      <c r="D488" t="s">
        <v>16</v>
      </c>
      <c r="E488" t="s">
        <v>17</v>
      </c>
      <c r="F488">
        <v>-30.230516000000001</v>
      </c>
      <c r="G488">
        <v>-71.079536000000004</v>
      </c>
      <c r="H488" t="str">
        <f>HYPERLINK("https://www.google.com/maps/search/?api=1&amp;query=-30.230516,-71.079536","Los Héroes, Andacollo, Provincia de Elqui, Región de Coquimbo")</f>
        <v>Los Héroes, Andacollo, Provincia de Elqui, Región de Coquimbo</v>
      </c>
      <c r="I488">
        <v>6.8</v>
      </c>
      <c r="J488">
        <v>0</v>
      </c>
      <c r="K488">
        <v>13628.39</v>
      </c>
      <c r="L488">
        <v>588.98</v>
      </c>
      <c r="M488" t="s">
        <v>19</v>
      </c>
      <c r="N488" t="s">
        <v>19</v>
      </c>
    </row>
    <row r="489" spans="1:14">
      <c r="A489" t="s">
        <v>511</v>
      </c>
      <c r="B489" t="s">
        <v>15</v>
      </c>
      <c r="C489" s="1">
        <v>0.61756944444444439</v>
      </c>
      <c r="D489" t="s">
        <v>16</v>
      </c>
      <c r="E489" t="s">
        <v>17</v>
      </c>
      <c r="F489">
        <v>-30.230504</v>
      </c>
      <c r="G489">
        <v>-71.079414</v>
      </c>
      <c r="H489" t="str">
        <f>HYPERLINK("https://www.google.com/maps/search/?api=1&amp;query=-30.230504,-71.079414","Presidente Ibáñez, Andacollo, Provincia de Elqui, Región de Coquimbo")</f>
        <v>Presidente Ibáñez, Andacollo, Provincia de Elqui, Región de Coquimbo</v>
      </c>
      <c r="I489">
        <v>6.1</v>
      </c>
      <c r="J489">
        <v>0</v>
      </c>
      <c r="K489">
        <v>13628.4</v>
      </c>
      <c r="L489">
        <v>588.98</v>
      </c>
      <c r="M489" t="s">
        <v>19</v>
      </c>
      <c r="N489" t="s">
        <v>19</v>
      </c>
    </row>
    <row r="490" spans="1:14">
      <c r="A490" t="s">
        <v>512</v>
      </c>
      <c r="B490" t="s">
        <v>15</v>
      </c>
      <c r="C490" s="1">
        <v>0.61789351851851859</v>
      </c>
      <c r="D490" t="s">
        <v>16</v>
      </c>
      <c r="E490" t="s">
        <v>17</v>
      </c>
      <c r="F490">
        <v>-30.23048</v>
      </c>
      <c r="G490">
        <v>-71.078879999999998</v>
      </c>
      <c r="H490" t="str">
        <f>HYPERLINK("https://www.google.com/maps/search/?api=1&amp;query=-30.23048,-71.07888","Presidente Ibáñez, Andacollo, Provincia de Elqui, Región de Coquimbo")</f>
        <v>Presidente Ibáñez, Andacollo, Provincia de Elqui, Región de Coquimbo</v>
      </c>
      <c r="I490">
        <v>6.1</v>
      </c>
      <c r="J490">
        <v>0</v>
      </c>
      <c r="K490">
        <v>13628.45</v>
      </c>
      <c r="L490">
        <v>588.98</v>
      </c>
      <c r="M490" t="s">
        <v>19</v>
      </c>
      <c r="N490" t="s">
        <v>19</v>
      </c>
    </row>
    <row r="491" spans="1:14">
      <c r="A491" t="s">
        <v>513</v>
      </c>
      <c r="B491" t="s">
        <v>15</v>
      </c>
      <c r="C491" s="1">
        <v>0.61805555555555558</v>
      </c>
      <c r="D491" t="s">
        <v>16</v>
      </c>
      <c r="E491" t="s">
        <v>17</v>
      </c>
      <c r="F491">
        <v>-30.230481999999999</v>
      </c>
      <c r="G491">
        <v>-71.078650999999994</v>
      </c>
      <c r="H491" t="str">
        <f>HYPERLINK("https://www.google.com/maps/search/?api=1&amp;query=-30.230482,-71.078651","Manuel de Salas, Andacollo, Provincia de Elqui, Región de Coquimbo")</f>
        <v>Manuel de Salas, Andacollo, Provincia de Elqui, Región de Coquimbo</v>
      </c>
      <c r="I491">
        <v>5.7</v>
      </c>
      <c r="J491">
        <v>0</v>
      </c>
      <c r="K491">
        <v>13628.47</v>
      </c>
      <c r="L491">
        <v>588.98</v>
      </c>
      <c r="M491" t="s">
        <v>19</v>
      </c>
      <c r="N491" t="s">
        <v>19</v>
      </c>
    </row>
    <row r="492" spans="1:14">
      <c r="A492" t="s">
        <v>514</v>
      </c>
      <c r="B492" t="s">
        <v>15</v>
      </c>
      <c r="C492" s="1">
        <v>0.61875000000000013</v>
      </c>
      <c r="D492" t="s">
        <v>16</v>
      </c>
      <c r="E492" t="s">
        <v>17</v>
      </c>
      <c r="F492">
        <v>-30.230421</v>
      </c>
      <c r="G492">
        <v>-71.077819000000005</v>
      </c>
      <c r="H492" t="str">
        <f>HYPERLINK("https://www.google.com/maps/search/?api=1&amp;query=-30.230421,-71.077819","Las Rosas, Andacollo, Provincia de Elqui, Región de Coquimbo")</f>
        <v>Las Rosas, Andacollo, Provincia de Elqui, Región de Coquimbo</v>
      </c>
      <c r="I492">
        <v>0</v>
      </c>
      <c r="J492">
        <v>0</v>
      </c>
      <c r="K492">
        <v>13628.55</v>
      </c>
      <c r="L492">
        <v>588.98</v>
      </c>
      <c r="M492" t="s">
        <v>19</v>
      </c>
      <c r="N492" t="s">
        <v>19</v>
      </c>
    </row>
    <row r="493" spans="1:14">
      <c r="A493" t="s">
        <v>515</v>
      </c>
      <c r="B493" t="s">
        <v>15</v>
      </c>
      <c r="C493" s="1">
        <v>0.61944444444444446</v>
      </c>
      <c r="D493" t="s">
        <v>16</v>
      </c>
      <c r="E493" t="s">
        <v>17</v>
      </c>
      <c r="F493">
        <v>-30.230377000000001</v>
      </c>
      <c r="G493">
        <v>-71.077438000000001</v>
      </c>
      <c r="H493" t="str">
        <f>HYPERLINK("https://www.google.com/maps/search/?api=1&amp;query=-30.230377,-71.077438","Las Lilas, Andacollo, Provincia de Elqui, Región de Coquimbo")</f>
        <v>Las Lilas, Andacollo, Provincia de Elqui, Región de Coquimbo</v>
      </c>
      <c r="I493">
        <v>0</v>
      </c>
      <c r="J493">
        <v>0</v>
      </c>
      <c r="K493">
        <v>13628.59</v>
      </c>
      <c r="L493">
        <v>588.98</v>
      </c>
      <c r="M493" t="s">
        <v>19</v>
      </c>
      <c r="N493" t="s">
        <v>19</v>
      </c>
    </row>
    <row r="494" spans="1:14">
      <c r="A494" t="s">
        <v>516</v>
      </c>
      <c r="B494" t="s">
        <v>15</v>
      </c>
      <c r="C494" s="1">
        <v>0.62013888888888891</v>
      </c>
      <c r="D494" t="s">
        <v>16</v>
      </c>
      <c r="E494" t="s">
        <v>17</v>
      </c>
      <c r="F494">
        <v>-30.230422000000001</v>
      </c>
      <c r="G494">
        <v>-71.077376999999998</v>
      </c>
      <c r="H494" t="str">
        <f>HYPERLINK("https://www.google.com/maps/search/?api=1&amp;query=-30.230422,-71.077377","Las Lilas, Andacollo, Provincia de Elqui, Región de Coquimbo")</f>
        <v>Las Lilas, Andacollo, Provincia de Elqui, Región de Coquimbo</v>
      </c>
      <c r="I494">
        <v>0</v>
      </c>
      <c r="J494">
        <v>0</v>
      </c>
      <c r="K494">
        <v>13628.59</v>
      </c>
      <c r="L494">
        <v>588.98</v>
      </c>
      <c r="M494" t="s">
        <v>19</v>
      </c>
      <c r="N494" t="s">
        <v>19</v>
      </c>
    </row>
    <row r="495" spans="1:14">
      <c r="A495" t="s">
        <v>517</v>
      </c>
      <c r="B495" t="s">
        <v>15</v>
      </c>
      <c r="C495" s="1">
        <v>0.62083333333333335</v>
      </c>
      <c r="D495" t="s">
        <v>16</v>
      </c>
      <c r="E495" t="s">
        <v>17</v>
      </c>
      <c r="F495">
        <v>-30.230422000000001</v>
      </c>
      <c r="G495">
        <v>-71.077376999999998</v>
      </c>
      <c r="H495" t="str">
        <f>HYPERLINK("https://www.google.com/maps/search/?api=1&amp;query=-30.230422,-71.077377","Las Lilas, Andacollo, Provincia de Elqui, Región de Coquimbo")</f>
        <v>Las Lilas, Andacollo, Provincia de Elqui, Región de Coquimbo</v>
      </c>
      <c r="I495">
        <v>0</v>
      </c>
      <c r="J495">
        <v>0</v>
      </c>
      <c r="K495">
        <v>13628.59</v>
      </c>
      <c r="L495">
        <v>588.98</v>
      </c>
      <c r="M495" t="s">
        <v>19</v>
      </c>
      <c r="N495" t="s">
        <v>19</v>
      </c>
    </row>
    <row r="496" spans="1:14">
      <c r="A496" t="s">
        <v>518</v>
      </c>
      <c r="B496" t="s">
        <v>15</v>
      </c>
      <c r="C496" s="1">
        <v>0.6215277777777779</v>
      </c>
      <c r="D496" t="s">
        <v>16</v>
      </c>
      <c r="E496" t="s">
        <v>17</v>
      </c>
      <c r="F496">
        <v>-30.230422000000001</v>
      </c>
      <c r="G496">
        <v>-71.077376999999998</v>
      </c>
      <c r="H496" t="str">
        <f>HYPERLINK("https://www.google.com/maps/search/?api=1&amp;query=-30.230422,-71.077377","Las Lilas, Andacollo, Provincia de Elqui, Región de Coquimbo")</f>
        <v>Las Lilas, Andacollo, Provincia de Elqui, Región de Coquimbo</v>
      </c>
      <c r="I496">
        <v>0</v>
      </c>
      <c r="J496">
        <v>0</v>
      </c>
      <c r="K496">
        <v>13628.59</v>
      </c>
      <c r="L496">
        <v>588.98</v>
      </c>
      <c r="M496" t="s">
        <v>19</v>
      </c>
      <c r="N496" t="s">
        <v>19</v>
      </c>
    </row>
    <row r="497" spans="1:14">
      <c r="A497" t="s">
        <v>519</v>
      </c>
      <c r="B497" t="s">
        <v>15</v>
      </c>
      <c r="C497" s="1">
        <v>0.62219907407407404</v>
      </c>
      <c r="D497" t="s">
        <v>16</v>
      </c>
      <c r="E497" t="s">
        <v>17</v>
      </c>
      <c r="F497">
        <v>-30.230815</v>
      </c>
      <c r="G497">
        <v>-71.077338999999995</v>
      </c>
      <c r="H497" t="str">
        <f>HYPERLINK("https://www.google.com/maps/search/?api=1&amp;query=-30.230815,-71.077339","Las Lilas, Andacollo, Provincia de Elqui, Región de Coquimbo")</f>
        <v>Las Lilas, Andacollo, Provincia de Elqui, Región de Coquimbo</v>
      </c>
      <c r="I497">
        <v>5.5</v>
      </c>
      <c r="J497">
        <v>0</v>
      </c>
      <c r="K497">
        <v>13628.64</v>
      </c>
      <c r="L497">
        <v>588.98</v>
      </c>
      <c r="M497" t="s">
        <v>19</v>
      </c>
      <c r="N497" t="s">
        <v>19</v>
      </c>
    </row>
    <row r="498" spans="1:14">
      <c r="A498" t="s">
        <v>520</v>
      </c>
      <c r="B498" t="s">
        <v>15</v>
      </c>
      <c r="C498" s="1">
        <v>0.6228935185185186</v>
      </c>
      <c r="D498" t="s">
        <v>16</v>
      </c>
      <c r="E498" t="s">
        <v>17</v>
      </c>
      <c r="F498">
        <v>-30.231207999999999</v>
      </c>
      <c r="G498">
        <v>-71.077308000000002</v>
      </c>
      <c r="H498" t="str">
        <f>HYPERLINK("https://www.google.com/maps/search/?api=1&amp;query=-30.231208,-71.077308","Las Lilas, Andacollo, Provincia de Elqui, Región de Coquimbo")</f>
        <v>Las Lilas, Andacollo, Provincia de Elqui, Región de Coquimbo</v>
      </c>
      <c r="I498">
        <v>0</v>
      </c>
      <c r="J498">
        <v>0</v>
      </c>
      <c r="K498">
        <v>13628.68</v>
      </c>
      <c r="L498">
        <v>588.98</v>
      </c>
      <c r="M498" t="s">
        <v>19</v>
      </c>
      <c r="N498" t="s">
        <v>19</v>
      </c>
    </row>
    <row r="499" spans="1:14">
      <c r="A499" t="s">
        <v>521</v>
      </c>
      <c r="B499" t="s">
        <v>15</v>
      </c>
      <c r="C499" s="1">
        <v>0.62358796296296304</v>
      </c>
      <c r="D499" t="s">
        <v>16</v>
      </c>
      <c r="E499" t="s">
        <v>17</v>
      </c>
      <c r="F499">
        <v>-30.231846999999998</v>
      </c>
      <c r="G499">
        <v>-71.077269999999999</v>
      </c>
      <c r="H499" t="str">
        <f>HYPERLINK("https://www.google.com/maps/search/?api=1&amp;query=-30.231847,-71.07727","Las Lilas, Andacollo, Provincia de Elqui, Región de Coquimbo")</f>
        <v>Las Lilas, Andacollo, Provincia de Elqui, Región de Coquimbo</v>
      </c>
      <c r="I499">
        <v>5.3</v>
      </c>
      <c r="J499">
        <v>0</v>
      </c>
      <c r="K499">
        <v>13628.75</v>
      </c>
      <c r="L499">
        <v>588.98</v>
      </c>
      <c r="M499" t="s">
        <v>19</v>
      </c>
      <c r="N499" t="s">
        <v>19</v>
      </c>
    </row>
    <row r="500" spans="1:14">
      <c r="A500" t="s">
        <v>522</v>
      </c>
      <c r="B500" t="s">
        <v>15</v>
      </c>
      <c r="C500" s="1">
        <v>0.62428240740740737</v>
      </c>
      <c r="D500" t="s">
        <v>16</v>
      </c>
      <c r="E500" t="s">
        <v>17</v>
      </c>
      <c r="F500">
        <v>-30.232461000000001</v>
      </c>
      <c r="G500">
        <v>-71.077231999999995</v>
      </c>
      <c r="H500" t="str">
        <f>HYPERLINK("https://www.google.com/maps/search/?api=1&amp;query=-30.232461,-71.077232","Las Lilas, Andacollo, Provincia de Elqui, Región de Coquimbo")</f>
        <v>Las Lilas, Andacollo, Provincia de Elqui, Región de Coquimbo</v>
      </c>
      <c r="I500">
        <v>5</v>
      </c>
      <c r="J500">
        <v>0</v>
      </c>
      <c r="K500">
        <v>13628.81</v>
      </c>
      <c r="L500">
        <v>588.98</v>
      </c>
      <c r="M500" t="s">
        <v>19</v>
      </c>
      <c r="N500" t="s">
        <v>19</v>
      </c>
    </row>
    <row r="501" spans="1:14">
      <c r="A501" t="s">
        <v>523</v>
      </c>
      <c r="B501" t="s">
        <v>15</v>
      </c>
      <c r="C501" s="1">
        <v>0.62497685185185192</v>
      </c>
      <c r="D501" t="s">
        <v>16</v>
      </c>
      <c r="E501" t="s">
        <v>17</v>
      </c>
      <c r="F501">
        <v>-30.233105999999999</v>
      </c>
      <c r="G501">
        <v>-71.077147999999994</v>
      </c>
      <c r="H501" t="str">
        <f>HYPERLINK("https://www.google.com/maps/search/?api=1&amp;query=-30.233106,-71.077148","Las Lilas, Andacollo, Provincia de Elqui, Región de Coquimbo")</f>
        <v>Las Lilas, Andacollo, Provincia de Elqui, Región de Coquimbo</v>
      </c>
      <c r="I501">
        <v>4.4000000000000004</v>
      </c>
      <c r="J501">
        <v>0</v>
      </c>
      <c r="K501">
        <v>13628.88</v>
      </c>
      <c r="L501">
        <v>588.98</v>
      </c>
      <c r="M501" t="s">
        <v>19</v>
      </c>
      <c r="N501" t="s">
        <v>19</v>
      </c>
    </row>
    <row r="502" spans="1:14">
      <c r="A502" t="s">
        <v>524</v>
      </c>
      <c r="B502" t="s">
        <v>15</v>
      </c>
      <c r="C502" s="1">
        <v>0.62508101851851849</v>
      </c>
      <c r="D502" t="s">
        <v>16</v>
      </c>
      <c r="E502" t="s">
        <v>17</v>
      </c>
      <c r="F502">
        <v>-30.233233999999999</v>
      </c>
      <c r="G502">
        <v>-71.07714</v>
      </c>
      <c r="H502" t="str">
        <f>HYPERLINK("https://www.google.com/maps/search/?api=1&amp;query=-30.233234,-71.07714","Las Lilas, Andacollo, Provincia de Elqui, Región de Coquimbo")</f>
        <v>Las Lilas, Andacollo, Provincia de Elqui, Región de Coquimbo</v>
      </c>
      <c r="I502">
        <v>6.1</v>
      </c>
      <c r="J502">
        <v>0</v>
      </c>
      <c r="K502">
        <v>13628.9</v>
      </c>
      <c r="L502">
        <v>588.98</v>
      </c>
      <c r="M502" t="s">
        <v>19</v>
      </c>
      <c r="N502" t="s">
        <v>19</v>
      </c>
    </row>
    <row r="503" spans="1:14">
      <c r="A503" t="s">
        <v>525</v>
      </c>
      <c r="B503" t="s">
        <v>15</v>
      </c>
      <c r="C503" s="1">
        <v>0.62517361111111114</v>
      </c>
      <c r="D503" t="s">
        <v>16</v>
      </c>
      <c r="E503" t="s">
        <v>17</v>
      </c>
      <c r="F503">
        <v>-30.233350000000002</v>
      </c>
      <c r="G503">
        <v>-71.077124999999995</v>
      </c>
      <c r="H503" t="str">
        <f>HYPERLINK("https://www.google.com/maps/search/?api=1&amp;query=-30.23335,-71.077125","Las Lilas, Andacollo, Provincia de Elqui, Región de Coquimbo")</f>
        <v>Las Lilas, Andacollo, Provincia de Elqui, Región de Coquimbo</v>
      </c>
      <c r="I503">
        <v>5.5</v>
      </c>
      <c r="J503">
        <v>0</v>
      </c>
      <c r="K503">
        <v>13628.91</v>
      </c>
      <c r="L503">
        <v>588.98</v>
      </c>
      <c r="M503" t="s">
        <v>19</v>
      </c>
      <c r="N503" t="s">
        <v>19</v>
      </c>
    </row>
    <row r="504" spans="1:14">
      <c r="A504" t="s">
        <v>526</v>
      </c>
      <c r="B504" t="s">
        <v>15</v>
      </c>
      <c r="C504" s="1">
        <v>0.6258217592592592</v>
      </c>
      <c r="D504" t="s">
        <v>16</v>
      </c>
      <c r="E504" t="s">
        <v>17</v>
      </c>
      <c r="F504">
        <v>-30.233297</v>
      </c>
      <c r="G504">
        <v>-71.077422999999996</v>
      </c>
      <c r="H504" t="str">
        <f>HYPERLINK("https://www.google.com/maps/search/?api=1&amp;query=-30.233297,-71.077423","Las Rosas, Andacollo, Provincia de Elqui, Región de Coquimbo")</f>
        <v>Las Rosas, Andacollo, Provincia de Elqui, Región de Coquimbo</v>
      </c>
      <c r="I504">
        <v>5.5</v>
      </c>
      <c r="J504">
        <v>0</v>
      </c>
      <c r="K504">
        <v>13628.98</v>
      </c>
      <c r="L504">
        <v>588.98</v>
      </c>
      <c r="M504" t="s">
        <v>19</v>
      </c>
      <c r="N504" t="s">
        <v>19</v>
      </c>
    </row>
    <row r="505" spans="1:14">
      <c r="A505" t="s">
        <v>527</v>
      </c>
      <c r="B505" t="s">
        <v>15</v>
      </c>
      <c r="C505" s="1">
        <v>0.62611111111111117</v>
      </c>
      <c r="D505" t="s">
        <v>16</v>
      </c>
      <c r="E505" t="s">
        <v>17</v>
      </c>
      <c r="F505">
        <v>-30.232956999999999</v>
      </c>
      <c r="G505">
        <v>-71.077490999999995</v>
      </c>
      <c r="H505" t="str">
        <f>HYPERLINK("https://www.google.com/maps/search/?api=1&amp;query=-30.232957,-71.077491","Balmaceda, Andacollo, Provincia de Elqui, Región de Coquimbo")</f>
        <v>Balmaceda, Andacollo, Provincia de Elqui, Región de Coquimbo</v>
      </c>
      <c r="I505">
        <v>5.9</v>
      </c>
      <c r="J505">
        <v>0</v>
      </c>
      <c r="K505">
        <v>13629.02</v>
      </c>
      <c r="L505">
        <v>588.98</v>
      </c>
      <c r="M505" t="s">
        <v>19</v>
      </c>
      <c r="N505" t="s">
        <v>19</v>
      </c>
    </row>
    <row r="506" spans="1:14">
      <c r="A506" t="s">
        <v>528</v>
      </c>
      <c r="B506" t="s">
        <v>15</v>
      </c>
      <c r="C506" s="1">
        <v>0.62616898148148159</v>
      </c>
      <c r="D506" t="s">
        <v>16</v>
      </c>
      <c r="E506" t="s">
        <v>17</v>
      </c>
      <c r="F506">
        <v>-30.232880999999999</v>
      </c>
      <c r="G506">
        <v>-71.077499000000003</v>
      </c>
      <c r="H506" t="str">
        <f>HYPERLINK("https://www.google.com/maps/search/?api=1&amp;query=-30.232881,-71.077499","Las Rosas, Andacollo, Provincia de Elqui, Región de Coquimbo")</f>
        <v>Las Rosas, Andacollo, Provincia de Elqui, Región de Coquimbo</v>
      </c>
      <c r="I506">
        <v>6.4</v>
      </c>
      <c r="J506">
        <v>0</v>
      </c>
      <c r="K506">
        <v>13629.03</v>
      </c>
      <c r="L506">
        <v>588.98</v>
      </c>
      <c r="M506" t="s">
        <v>19</v>
      </c>
      <c r="N506" t="s">
        <v>19</v>
      </c>
    </row>
    <row r="507" spans="1:14">
      <c r="A507" t="s">
        <v>529</v>
      </c>
      <c r="B507" t="s">
        <v>15</v>
      </c>
      <c r="C507" s="1">
        <v>0.6262268518518519</v>
      </c>
      <c r="D507" t="s">
        <v>16</v>
      </c>
      <c r="E507" t="s">
        <v>17</v>
      </c>
      <c r="F507">
        <v>-30.232789</v>
      </c>
      <c r="G507">
        <v>-71.077506999999997</v>
      </c>
      <c r="H507" t="str">
        <f>HYPERLINK("https://www.google.com/maps/search/?api=1&amp;query=-30.232789,-71.077507","Las Rosas, Andacollo, Provincia de Elqui, Región de Coquimbo")</f>
        <v>Las Rosas, Andacollo, Provincia de Elqui, Región de Coquimbo</v>
      </c>
      <c r="I507">
        <v>7.2</v>
      </c>
      <c r="J507">
        <v>0</v>
      </c>
      <c r="K507">
        <v>13629.04</v>
      </c>
      <c r="L507">
        <v>588.98</v>
      </c>
      <c r="M507" t="s">
        <v>19</v>
      </c>
      <c r="N507" t="s">
        <v>19</v>
      </c>
    </row>
    <row r="508" spans="1:14">
      <c r="A508" t="s">
        <v>530</v>
      </c>
      <c r="B508" t="s">
        <v>15</v>
      </c>
      <c r="C508" s="1">
        <v>0.62629629629629635</v>
      </c>
      <c r="D508" t="s">
        <v>16</v>
      </c>
      <c r="E508" t="s">
        <v>17</v>
      </c>
      <c r="F508">
        <v>-30.232703999999998</v>
      </c>
      <c r="G508">
        <v>-71.077506999999997</v>
      </c>
      <c r="H508" t="str">
        <f>HYPERLINK("https://www.google.com/maps/search/?api=1&amp;query=-30.232704,-71.077507","Las Rosas, Andacollo, Provincia de Elqui, Región de Coquimbo")</f>
        <v>Las Rosas, Andacollo, Provincia de Elqui, Región de Coquimbo</v>
      </c>
      <c r="I508">
        <v>5.7</v>
      </c>
      <c r="J508">
        <v>0</v>
      </c>
      <c r="K508">
        <v>13629.05</v>
      </c>
      <c r="L508">
        <v>588.98</v>
      </c>
      <c r="M508" t="s">
        <v>19</v>
      </c>
      <c r="N508" t="s">
        <v>19</v>
      </c>
    </row>
    <row r="509" spans="1:14">
      <c r="A509" t="s">
        <v>531</v>
      </c>
      <c r="B509" t="s">
        <v>15</v>
      </c>
      <c r="C509" s="1">
        <v>0.62699074074074079</v>
      </c>
      <c r="D509" t="s">
        <v>16</v>
      </c>
      <c r="E509" t="s">
        <v>17</v>
      </c>
      <c r="F509">
        <v>-30.232219000000001</v>
      </c>
      <c r="G509">
        <v>-71.077415000000002</v>
      </c>
      <c r="H509" t="str">
        <f>HYPERLINK("https://www.google.com/maps/search/?api=1&amp;query=-30.232219,-71.077415","Rosario Chacón, Andacollo, Provincia de Elqui, Región de Coquimbo")</f>
        <v>Rosario Chacón, Andacollo, Provincia de Elqui, Región de Coquimbo</v>
      </c>
      <c r="I509">
        <v>0</v>
      </c>
      <c r="J509">
        <v>0</v>
      </c>
      <c r="K509">
        <v>13629.11</v>
      </c>
      <c r="L509">
        <v>588.98</v>
      </c>
      <c r="M509" t="s">
        <v>19</v>
      </c>
      <c r="N509" t="s">
        <v>19</v>
      </c>
    </row>
    <row r="510" spans="1:14">
      <c r="A510" t="s">
        <v>532</v>
      </c>
      <c r="B510" t="s">
        <v>15</v>
      </c>
      <c r="C510" s="1">
        <v>0.62752314814814825</v>
      </c>
      <c r="D510" t="s">
        <v>16</v>
      </c>
      <c r="E510" t="s">
        <v>17</v>
      </c>
      <c r="F510">
        <v>-30.232194</v>
      </c>
      <c r="G510">
        <v>-71.077658999999997</v>
      </c>
      <c r="H510" t="str">
        <f>HYPERLINK("https://www.google.com/maps/search/?api=1&amp;query=-30.232194,-71.077659","Rosario Chacón, Andacollo, Provincia de Elqui, Región de Coquimbo")</f>
        <v>Rosario Chacón, Andacollo, Provincia de Elqui, Región de Coquimbo</v>
      </c>
      <c r="I510">
        <v>5.5</v>
      </c>
      <c r="J510">
        <v>0</v>
      </c>
      <c r="K510">
        <v>13629.16</v>
      </c>
      <c r="L510">
        <v>588.98</v>
      </c>
      <c r="M510" t="s">
        <v>19</v>
      </c>
      <c r="N510" t="s">
        <v>19</v>
      </c>
    </row>
    <row r="511" spans="1:14">
      <c r="A511" t="s">
        <v>533</v>
      </c>
      <c r="B511" t="s">
        <v>15</v>
      </c>
      <c r="C511" s="1">
        <v>0.62761574074074078</v>
      </c>
      <c r="D511" t="s">
        <v>16</v>
      </c>
      <c r="E511" t="s">
        <v>17</v>
      </c>
      <c r="F511">
        <v>-30.232213000000002</v>
      </c>
      <c r="G511">
        <v>-71.077781000000002</v>
      </c>
      <c r="H511" t="str">
        <f>HYPERLINK("https://www.google.com/maps/search/?api=1&amp;query=-30.232213,-71.077781","Rosario Chacón, Andacollo, Provincia de Elqui, Región de Coquimbo")</f>
        <v>Rosario Chacón, Andacollo, Provincia de Elqui, Región de Coquimbo</v>
      </c>
      <c r="I511">
        <v>5.7</v>
      </c>
      <c r="J511">
        <v>0</v>
      </c>
      <c r="K511">
        <v>13629.17</v>
      </c>
      <c r="L511">
        <v>588.98</v>
      </c>
      <c r="M511" t="s">
        <v>19</v>
      </c>
      <c r="N511" t="s">
        <v>19</v>
      </c>
    </row>
    <row r="512" spans="1:14">
      <c r="A512" t="s">
        <v>534</v>
      </c>
      <c r="B512" t="s">
        <v>15</v>
      </c>
      <c r="C512" s="1">
        <v>0.62788194444444456</v>
      </c>
      <c r="D512" t="s">
        <v>16</v>
      </c>
      <c r="E512" t="s">
        <v>17</v>
      </c>
      <c r="F512">
        <v>-30.232254999999999</v>
      </c>
      <c r="G512">
        <v>-71.078117000000006</v>
      </c>
      <c r="H512" t="str">
        <f>HYPERLINK("https://www.google.com/maps/search/?api=1&amp;query=-30.232255,-71.078117","Las Dalias, Andacollo, Provincia de Elqui, Región de Coquimbo")</f>
        <v>Las Dalias, Andacollo, Provincia de Elqui, Región de Coquimbo</v>
      </c>
      <c r="I512">
        <v>6.2</v>
      </c>
      <c r="J512">
        <v>0</v>
      </c>
      <c r="K512">
        <v>13629.2</v>
      </c>
      <c r="L512">
        <v>588.98</v>
      </c>
      <c r="M512" t="s">
        <v>19</v>
      </c>
      <c r="N512" t="s">
        <v>19</v>
      </c>
    </row>
    <row r="513" spans="1:14">
      <c r="A513" t="s">
        <v>535</v>
      </c>
      <c r="B513" t="s">
        <v>15</v>
      </c>
      <c r="C513" s="1">
        <v>0.62799768518518517</v>
      </c>
      <c r="D513" t="s">
        <v>16</v>
      </c>
      <c r="E513" t="s">
        <v>17</v>
      </c>
      <c r="F513">
        <v>-30.232288</v>
      </c>
      <c r="G513">
        <v>-71.078269000000006</v>
      </c>
      <c r="H513" t="str">
        <f>HYPERLINK("https://www.google.com/maps/search/?api=1&amp;query=-30.232288,-71.078269","Rosario Chacón, Andacollo, Provincia de Elqui, Región de Coquimbo")</f>
        <v>Rosario Chacón, Andacollo, Provincia de Elqui, Región de Coquimbo</v>
      </c>
      <c r="I513">
        <v>6.2</v>
      </c>
      <c r="J513">
        <v>0</v>
      </c>
      <c r="K513">
        <v>13629.22</v>
      </c>
      <c r="L513">
        <v>588.98</v>
      </c>
      <c r="M513" t="s">
        <v>19</v>
      </c>
      <c r="N513" t="s">
        <v>19</v>
      </c>
    </row>
    <row r="514" spans="1:14">
      <c r="A514" t="s">
        <v>536</v>
      </c>
      <c r="B514" t="s">
        <v>15</v>
      </c>
      <c r="C514" s="1">
        <v>0.62805555555555559</v>
      </c>
      <c r="D514" t="s">
        <v>16</v>
      </c>
      <c r="E514" t="s">
        <v>17</v>
      </c>
      <c r="F514">
        <v>-30.232289999999999</v>
      </c>
      <c r="G514">
        <v>-71.078353000000007</v>
      </c>
      <c r="H514" t="str">
        <f>HYPERLINK("https://www.google.com/maps/search/?api=1&amp;query=-30.23229,-71.078353","Rosario Chacón, Andacollo, Provincia de Elqui, Región de Coquimbo")</f>
        <v>Rosario Chacón, Andacollo, Provincia de Elqui, Región de Coquimbo</v>
      </c>
      <c r="I514">
        <v>6.2</v>
      </c>
      <c r="J514">
        <v>0</v>
      </c>
      <c r="K514">
        <v>13629.22</v>
      </c>
      <c r="L514">
        <v>588.98</v>
      </c>
      <c r="M514" t="s">
        <v>19</v>
      </c>
      <c r="N514" t="s">
        <v>19</v>
      </c>
    </row>
    <row r="515" spans="1:14">
      <c r="A515" t="s">
        <v>537</v>
      </c>
      <c r="B515" t="s">
        <v>15</v>
      </c>
      <c r="C515" s="1">
        <v>0.62836805555555564</v>
      </c>
      <c r="D515" t="s">
        <v>16</v>
      </c>
      <c r="E515" t="s">
        <v>17</v>
      </c>
      <c r="F515">
        <v>-30.232310999999999</v>
      </c>
      <c r="G515">
        <v>-71.078697000000005</v>
      </c>
      <c r="H515" t="str">
        <f>HYPERLINK("https://www.google.com/maps/search/?api=1&amp;query=-30.232311,-71.078697","Rosario Chacón, Andacollo, Provincia de Elqui, Región de Coquimbo")</f>
        <v>Rosario Chacón, Andacollo, Provincia de Elqui, Región de Coquimbo</v>
      </c>
      <c r="I515">
        <v>6.1</v>
      </c>
      <c r="J515">
        <v>0</v>
      </c>
      <c r="K515">
        <v>13629.26</v>
      </c>
      <c r="L515">
        <v>588.98</v>
      </c>
      <c r="M515" t="s">
        <v>19</v>
      </c>
      <c r="N515" t="s">
        <v>19</v>
      </c>
    </row>
    <row r="516" spans="1:14">
      <c r="A516" t="s">
        <v>538</v>
      </c>
      <c r="B516" t="s">
        <v>15</v>
      </c>
      <c r="C516" s="1">
        <v>0.62842592592592594</v>
      </c>
      <c r="D516" t="s">
        <v>16</v>
      </c>
      <c r="E516" t="s">
        <v>17</v>
      </c>
      <c r="F516">
        <v>-30.232323999999998</v>
      </c>
      <c r="G516">
        <v>-71.078788000000003</v>
      </c>
      <c r="H516" t="str">
        <f>HYPERLINK("https://www.google.com/maps/search/?api=1&amp;query=-30.232324,-71.078788","Rosario Chacón, Andacollo, Provincia de Elqui, Región de Coquimbo")</f>
        <v>Rosario Chacón, Andacollo, Provincia de Elqui, Región de Coquimbo</v>
      </c>
      <c r="I516">
        <v>5.7</v>
      </c>
      <c r="J516">
        <v>0</v>
      </c>
      <c r="K516">
        <v>13629.27</v>
      </c>
      <c r="L516">
        <v>588.98</v>
      </c>
      <c r="M516" t="s">
        <v>19</v>
      </c>
      <c r="N516" t="s">
        <v>19</v>
      </c>
    </row>
    <row r="517" spans="1:14">
      <c r="A517" t="s">
        <v>539</v>
      </c>
      <c r="B517" t="s">
        <v>15</v>
      </c>
      <c r="C517" s="1">
        <v>0.62865740740740739</v>
      </c>
      <c r="D517" t="s">
        <v>16</v>
      </c>
      <c r="E517" t="s">
        <v>17</v>
      </c>
      <c r="F517">
        <v>-30.232347000000001</v>
      </c>
      <c r="G517">
        <v>-71.079161999999997</v>
      </c>
      <c r="H517" t="str">
        <f>HYPERLINK("https://www.google.com/maps/search/?api=1&amp;query=-30.232347,-71.079162","Rosario Chacón, Andacollo, Provincia de Elqui, Región de Coquimbo")</f>
        <v>Rosario Chacón, Andacollo, Provincia de Elqui, Región de Coquimbo</v>
      </c>
      <c r="I517">
        <v>6.6</v>
      </c>
      <c r="J517">
        <v>0</v>
      </c>
      <c r="K517">
        <v>13629.3</v>
      </c>
      <c r="L517">
        <v>588.98</v>
      </c>
      <c r="M517" t="s">
        <v>19</v>
      </c>
      <c r="N517" t="s">
        <v>19</v>
      </c>
    </row>
    <row r="518" spans="1:14">
      <c r="A518" t="s">
        <v>540</v>
      </c>
      <c r="B518" t="s">
        <v>15</v>
      </c>
      <c r="C518" s="1">
        <v>0.62893518518518521</v>
      </c>
      <c r="D518" t="s">
        <v>16</v>
      </c>
      <c r="E518" t="s">
        <v>17</v>
      </c>
      <c r="F518">
        <v>-30.232351000000001</v>
      </c>
      <c r="G518">
        <v>-71.079322000000005</v>
      </c>
      <c r="H518" t="str">
        <f>HYPERLINK("https://www.google.com/maps/search/?api=1&amp;query=-30.232351,-71.079322","Los Héroes, Andacollo, Provincia de Elqui, Región de Coquimbo")</f>
        <v>Los Héroes, Andacollo, Provincia de Elqui, Región de Coquimbo</v>
      </c>
      <c r="I518">
        <v>8.3000000000000007</v>
      </c>
      <c r="J518">
        <v>0</v>
      </c>
      <c r="K518">
        <v>13629.32</v>
      </c>
      <c r="L518">
        <v>588.98</v>
      </c>
      <c r="M518" t="s">
        <v>19</v>
      </c>
      <c r="N518" t="s">
        <v>19</v>
      </c>
    </row>
    <row r="519" spans="1:14">
      <c r="A519" t="s">
        <v>541</v>
      </c>
      <c r="B519" t="s">
        <v>15</v>
      </c>
      <c r="C519" s="1">
        <v>0.62899305555555562</v>
      </c>
      <c r="D519" t="s">
        <v>16</v>
      </c>
      <c r="E519" t="s">
        <v>17</v>
      </c>
      <c r="F519">
        <v>-30.232413999999999</v>
      </c>
      <c r="G519">
        <v>-71.079482999999996</v>
      </c>
      <c r="H519" t="str">
        <f>HYPERLINK("https://www.google.com/maps/search/?api=1&amp;query=-30.232414,-71.079483","21 de Mayo, Andacollo, Provincia de Elqui, Región de Coquimbo")</f>
        <v>21 de Mayo, Andacollo, Provincia de Elqui, Región de Coquimbo</v>
      </c>
      <c r="I519">
        <v>7.4</v>
      </c>
      <c r="J519">
        <v>0</v>
      </c>
      <c r="K519">
        <v>13629.33</v>
      </c>
      <c r="L519">
        <v>588.98</v>
      </c>
      <c r="M519" t="s">
        <v>19</v>
      </c>
      <c r="N519" t="s">
        <v>19</v>
      </c>
    </row>
    <row r="520" spans="1:14">
      <c r="A520" t="s">
        <v>542</v>
      </c>
      <c r="B520" t="s">
        <v>15</v>
      </c>
      <c r="C520" s="1">
        <v>0.62929398148148152</v>
      </c>
      <c r="D520" t="s">
        <v>16</v>
      </c>
      <c r="E520" t="s">
        <v>17</v>
      </c>
      <c r="F520">
        <v>-30.232583000000002</v>
      </c>
      <c r="G520">
        <v>-71.079909999999998</v>
      </c>
      <c r="H520" t="str">
        <f>HYPERLINK("https://www.google.com/maps/search/?api=1&amp;query=-30.232583,-71.07991","Williams Rebolledo, Andacollo, Provincia de Elqui, Región de Coquimbo")</f>
        <v>Williams Rebolledo, Andacollo, Provincia de Elqui, Región de Coquimbo</v>
      </c>
      <c r="I520">
        <v>5.9</v>
      </c>
      <c r="J520">
        <v>0</v>
      </c>
      <c r="K520">
        <v>13629.38</v>
      </c>
      <c r="L520">
        <v>588.98</v>
      </c>
      <c r="M520" t="s">
        <v>19</v>
      </c>
      <c r="N520" t="s">
        <v>19</v>
      </c>
    </row>
    <row r="521" spans="1:14">
      <c r="A521" t="s">
        <v>543</v>
      </c>
      <c r="B521" t="s">
        <v>15</v>
      </c>
      <c r="C521" s="1">
        <v>0.62966435185185188</v>
      </c>
      <c r="D521" t="s">
        <v>16</v>
      </c>
      <c r="E521" t="s">
        <v>17</v>
      </c>
      <c r="F521">
        <v>-30.232934</v>
      </c>
      <c r="G521">
        <v>-71.079832999999994</v>
      </c>
      <c r="H521" t="str">
        <f>HYPERLINK("https://www.google.com/maps/search/?api=1&amp;query=-30.232934,-71.079833","Williams Rebolledo, Andacollo, Provincia de Elqui, Región de Coquimbo")</f>
        <v>Williams Rebolledo, Andacollo, Provincia de Elqui, Región de Coquimbo</v>
      </c>
      <c r="I521">
        <v>5.5</v>
      </c>
      <c r="J521">
        <v>0</v>
      </c>
      <c r="K521">
        <v>13629.42</v>
      </c>
      <c r="L521">
        <v>588.98</v>
      </c>
      <c r="M521" t="s">
        <v>19</v>
      </c>
      <c r="N521" t="s">
        <v>19</v>
      </c>
    </row>
    <row r="522" spans="1:14">
      <c r="A522" t="s">
        <v>544</v>
      </c>
      <c r="B522" t="s">
        <v>15</v>
      </c>
      <c r="C522" s="1">
        <v>0.63035879629629643</v>
      </c>
      <c r="D522" t="s">
        <v>16</v>
      </c>
      <c r="E522" t="s">
        <v>17</v>
      </c>
      <c r="F522">
        <v>-30.233245</v>
      </c>
      <c r="G522">
        <v>-71.080168999999998</v>
      </c>
      <c r="H522" t="str">
        <f>HYPERLINK("https://www.google.com/maps/search/?api=1&amp;query=-30.233245,-71.080169","Balmaceda, Andacollo, Provincia de Elqui, Región de Coquimbo")</f>
        <v>Balmaceda, Andacollo, Provincia de Elqui, Región de Coquimbo</v>
      </c>
      <c r="I522">
        <v>0</v>
      </c>
      <c r="J522">
        <v>0</v>
      </c>
      <c r="K522">
        <v>13629.48</v>
      </c>
      <c r="L522">
        <v>588.98</v>
      </c>
      <c r="M522" t="s">
        <v>19</v>
      </c>
      <c r="N522" t="s">
        <v>19</v>
      </c>
    </row>
    <row r="523" spans="1:14">
      <c r="A523" t="s">
        <v>545</v>
      </c>
      <c r="B523" t="s">
        <v>15</v>
      </c>
      <c r="C523" s="1">
        <v>0.63105324074074076</v>
      </c>
      <c r="D523" t="s">
        <v>16</v>
      </c>
      <c r="E523" t="s">
        <v>17</v>
      </c>
      <c r="F523">
        <v>-30.233336999999999</v>
      </c>
      <c r="G523">
        <v>-71.080878999999996</v>
      </c>
      <c r="H523" t="str">
        <f>HYPERLINK("https://www.google.com/maps/search/?api=1&amp;query=-30.233337,-71.080879","Balmaceda, Andacollo, Provincia de Elqui, Región de Coquimbo")</f>
        <v>Balmaceda, Andacollo, Provincia de Elqui, Región de Coquimbo</v>
      </c>
      <c r="I523">
        <v>3.5</v>
      </c>
      <c r="J523">
        <v>0</v>
      </c>
      <c r="K523">
        <v>13629.55</v>
      </c>
      <c r="L523">
        <v>588.98</v>
      </c>
      <c r="M523" t="s">
        <v>19</v>
      </c>
      <c r="N523" t="s">
        <v>19</v>
      </c>
    </row>
    <row r="524" spans="1:14">
      <c r="A524" t="s">
        <v>546</v>
      </c>
      <c r="B524" t="s">
        <v>15</v>
      </c>
      <c r="C524" s="1">
        <v>0.6317476851851852</v>
      </c>
      <c r="D524" t="s">
        <v>16</v>
      </c>
      <c r="E524" t="s">
        <v>17</v>
      </c>
      <c r="F524">
        <v>-30.233352</v>
      </c>
      <c r="G524">
        <v>-71.081137999999996</v>
      </c>
      <c r="H524" t="str">
        <f>HYPERLINK("https://www.google.com/maps/search/?api=1&amp;query=-30.233352,-71.081138","Balmaceda, Andacollo, Provincia de Elqui, Región de Coquimbo")</f>
        <v>Balmaceda, Andacollo, Provincia de Elqui, Región de Coquimbo</v>
      </c>
      <c r="I524">
        <v>0</v>
      </c>
      <c r="J524">
        <v>0</v>
      </c>
      <c r="K524">
        <v>13629.57</v>
      </c>
      <c r="L524">
        <v>588.98</v>
      </c>
      <c r="M524" t="s">
        <v>19</v>
      </c>
      <c r="N524" t="s">
        <v>19</v>
      </c>
    </row>
    <row r="525" spans="1:14">
      <c r="A525" t="s">
        <v>547</v>
      </c>
      <c r="B525" t="s">
        <v>15</v>
      </c>
      <c r="C525" s="1">
        <v>0.6322106481481482</v>
      </c>
      <c r="D525" t="s">
        <v>16</v>
      </c>
      <c r="E525" t="s">
        <v>17</v>
      </c>
      <c r="F525">
        <v>-30.233312000000002</v>
      </c>
      <c r="G525">
        <v>-71.080557999999996</v>
      </c>
      <c r="H525" t="str">
        <f>HYPERLINK("https://www.google.com/maps/search/?api=1&amp;query=-30.233312,-71.080558","Diego de Almagro, Andacollo, Provincia de Elqui, Región de Coquimbo")</f>
        <v>Diego de Almagro, Andacollo, Provincia de Elqui, Región de Coquimbo</v>
      </c>
      <c r="I525">
        <v>5.5</v>
      </c>
      <c r="J525">
        <v>0</v>
      </c>
      <c r="K525">
        <v>13629.63</v>
      </c>
      <c r="L525">
        <v>588.98</v>
      </c>
      <c r="M525" t="s">
        <v>19</v>
      </c>
      <c r="N525" t="s">
        <v>19</v>
      </c>
    </row>
    <row r="526" spans="1:14">
      <c r="A526" t="s">
        <v>548</v>
      </c>
      <c r="B526" t="s">
        <v>15</v>
      </c>
      <c r="C526" s="1">
        <v>0.63290509259259264</v>
      </c>
      <c r="D526" t="s">
        <v>16</v>
      </c>
      <c r="E526" t="s">
        <v>17</v>
      </c>
      <c r="F526">
        <v>-30.233281999999999</v>
      </c>
      <c r="G526">
        <v>-71.079886999999999</v>
      </c>
      <c r="H526" t="str">
        <f>HYPERLINK("https://www.google.com/maps/search/?api=1&amp;query=-30.233282,-71.079887","Balmaceda, Andacollo, Provincia de Elqui, Región de Coquimbo")</f>
        <v>Balmaceda, Andacollo, Provincia de Elqui, Región de Coquimbo</v>
      </c>
      <c r="I526">
        <v>0</v>
      </c>
      <c r="J526">
        <v>0</v>
      </c>
      <c r="K526">
        <v>13629.69</v>
      </c>
      <c r="L526">
        <v>588.98</v>
      </c>
      <c r="M526" t="s">
        <v>19</v>
      </c>
      <c r="N526" t="s">
        <v>19</v>
      </c>
    </row>
    <row r="527" spans="1:14">
      <c r="A527" t="s">
        <v>549</v>
      </c>
      <c r="B527" t="s">
        <v>15</v>
      </c>
      <c r="C527" s="1">
        <v>0.63359953703703709</v>
      </c>
      <c r="D527" t="s">
        <v>16</v>
      </c>
      <c r="E527" t="s">
        <v>17</v>
      </c>
      <c r="F527">
        <v>-30.233221</v>
      </c>
      <c r="G527">
        <v>-71.079193000000004</v>
      </c>
      <c r="H527" t="str">
        <f>HYPERLINK("https://www.google.com/maps/search/?api=1&amp;query=-30.233221,-71.079193","Balmaceda, Andacollo, Provincia de Elqui, Región de Coquimbo")</f>
        <v>Balmaceda, Andacollo, Provincia de Elqui, Región de Coquimbo</v>
      </c>
      <c r="I527">
        <v>0</v>
      </c>
      <c r="J527">
        <v>0</v>
      </c>
      <c r="K527">
        <v>13629.75</v>
      </c>
      <c r="L527">
        <v>588.98</v>
      </c>
      <c r="M527" t="s">
        <v>19</v>
      </c>
      <c r="N527" t="s">
        <v>19</v>
      </c>
    </row>
    <row r="528" spans="1:14">
      <c r="A528" t="s">
        <v>550</v>
      </c>
      <c r="B528" t="s">
        <v>15</v>
      </c>
      <c r="C528" s="1">
        <v>0.63429398148148142</v>
      </c>
      <c r="D528" t="s">
        <v>16</v>
      </c>
      <c r="E528" t="s">
        <v>17</v>
      </c>
      <c r="F528">
        <v>-30.233177000000001</v>
      </c>
      <c r="G528">
        <v>-71.078604999999996</v>
      </c>
      <c r="H528" t="str">
        <f>HYPERLINK("https://www.google.com/maps/search/?api=1&amp;query=-30.233177,-71.078605","Manuel de Salas, Andacollo, Provincia de Elqui, Región de Coquimbo")</f>
        <v>Manuel de Salas, Andacollo, Provincia de Elqui, Región de Coquimbo</v>
      </c>
      <c r="I528">
        <v>0</v>
      </c>
      <c r="J528">
        <v>0</v>
      </c>
      <c r="K528">
        <v>13629.81</v>
      </c>
      <c r="L528">
        <v>588.98</v>
      </c>
      <c r="M528" t="s">
        <v>19</v>
      </c>
      <c r="N528" t="s">
        <v>19</v>
      </c>
    </row>
    <row r="529" spans="1:14">
      <c r="A529" t="s">
        <v>551</v>
      </c>
      <c r="B529" t="s">
        <v>15</v>
      </c>
      <c r="C529" s="1">
        <v>0.63498842592592597</v>
      </c>
      <c r="D529" t="s">
        <v>16</v>
      </c>
      <c r="E529" t="s">
        <v>17</v>
      </c>
      <c r="F529">
        <v>-30.233146000000001</v>
      </c>
      <c r="G529">
        <v>-71.078864999999993</v>
      </c>
      <c r="H529" t="str">
        <f>HYPERLINK("https://www.google.com/maps/search/?api=1&amp;query=-30.233146,-71.078865","Balmaceda, Andacollo, Provincia de Elqui, Región de Coquimbo")</f>
        <v>Balmaceda, Andacollo, Provincia de Elqui, Región de Coquimbo</v>
      </c>
      <c r="I529">
        <v>3.8</v>
      </c>
      <c r="J529">
        <v>0</v>
      </c>
      <c r="K529">
        <v>13629.84</v>
      </c>
      <c r="L529">
        <v>588.98</v>
      </c>
      <c r="M529" t="s">
        <v>19</v>
      </c>
      <c r="N529" t="s">
        <v>19</v>
      </c>
    </row>
    <row r="530" spans="1:14">
      <c r="A530" t="s">
        <v>552</v>
      </c>
      <c r="B530" t="s">
        <v>15</v>
      </c>
      <c r="C530" s="1">
        <v>0.63568287037037041</v>
      </c>
      <c r="D530" t="s">
        <v>16</v>
      </c>
      <c r="E530" t="s">
        <v>17</v>
      </c>
      <c r="F530">
        <v>-30.233245</v>
      </c>
      <c r="G530">
        <v>-71.079627000000002</v>
      </c>
      <c r="H530" t="str">
        <f>HYPERLINK("https://www.google.com/maps/search/?api=1&amp;query=-30.233245,-71.079627","Balmaceda, Andacollo, Provincia de Elqui, Región de Coquimbo")</f>
        <v>Balmaceda, Andacollo, Provincia de Elqui, Región de Coquimbo</v>
      </c>
      <c r="I530">
        <v>4.4000000000000004</v>
      </c>
      <c r="J530">
        <v>0</v>
      </c>
      <c r="K530">
        <v>13629.91</v>
      </c>
      <c r="L530">
        <v>588.98</v>
      </c>
      <c r="M530" t="s">
        <v>19</v>
      </c>
      <c r="N530" t="s">
        <v>19</v>
      </c>
    </row>
    <row r="531" spans="1:14">
      <c r="A531" t="s">
        <v>553</v>
      </c>
      <c r="B531" t="s">
        <v>15</v>
      </c>
      <c r="C531" s="1">
        <v>0.63637731481481485</v>
      </c>
      <c r="D531" t="s">
        <v>16</v>
      </c>
      <c r="E531" t="s">
        <v>17</v>
      </c>
      <c r="F531">
        <v>-30.233291000000001</v>
      </c>
      <c r="G531">
        <v>-71.080284000000006</v>
      </c>
      <c r="H531" t="str">
        <f>HYPERLINK("https://www.google.com/maps/search/?api=1&amp;query=-30.233291,-71.080284","Balmaceda, Andacollo, Provincia de Elqui, Región de Coquimbo")</f>
        <v>Balmaceda, Andacollo, Provincia de Elqui, Región de Coquimbo</v>
      </c>
      <c r="I531">
        <v>0</v>
      </c>
      <c r="J531">
        <v>0</v>
      </c>
      <c r="K531">
        <v>13629.97</v>
      </c>
      <c r="L531">
        <v>588.98</v>
      </c>
      <c r="M531" t="s">
        <v>19</v>
      </c>
      <c r="N531" t="s">
        <v>19</v>
      </c>
    </row>
    <row r="532" spans="1:14">
      <c r="A532" t="s">
        <v>554</v>
      </c>
      <c r="B532" t="s">
        <v>15</v>
      </c>
      <c r="C532" s="1">
        <v>0.63707175925925941</v>
      </c>
      <c r="D532" t="s">
        <v>16</v>
      </c>
      <c r="E532" t="s">
        <v>17</v>
      </c>
      <c r="F532">
        <v>-30.232738000000001</v>
      </c>
      <c r="G532">
        <v>-71.080459000000005</v>
      </c>
      <c r="H532" t="str">
        <f>HYPERLINK("https://www.google.com/maps/search/?api=1&amp;query=-30.232738,-71.080459","Los Estudiantes, Andacollo, Provincia de Elqui, Región de Coquimbo")</f>
        <v>Los Estudiantes, Andacollo, Provincia de Elqui, Región de Coquimbo</v>
      </c>
      <c r="I532">
        <v>4</v>
      </c>
      <c r="J532">
        <v>0</v>
      </c>
      <c r="K532">
        <v>13630.03</v>
      </c>
      <c r="L532">
        <v>588.98</v>
      </c>
      <c r="M532" t="s">
        <v>19</v>
      </c>
      <c r="N532" t="s">
        <v>19</v>
      </c>
    </row>
    <row r="533" spans="1:14">
      <c r="A533" t="s">
        <v>555</v>
      </c>
      <c r="B533" t="s">
        <v>15</v>
      </c>
      <c r="C533" s="1">
        <v>0.63776620370370374</v>
      </c>
      <c r="D533" t="s">
        <v>16</v>
      </c>
      <c r="E533" t="s">
        <v>17</v>
      </c>
      <c r="F533">
        <v>-30.232483999999999</v>
      </c>
      <c r="G533">
        <v>-71.080710999999994</v>
      </c>
      <c r="H533" t="str">
        <f>HYPERLINK("https://www.google.com/maps/search/?api=1&amp;query=-30.232484,-71.080711","Zambra Alucema, Andacollo, Provincia de Elqui, Región de Coquimbo")</f>
        <v>Zambra Alucema, Andacollo, Provincia de Elqui, Región de Coquimbo</v>
      </c>
      <c r="I533">
        <v>2.5</v>
      </c>
      <c r="J533">
        <v>0</v>
      </c>
      <c r="K533">
        <v>13630.08</v>
      </c>
      <c r="L533">
        <v>588.98</v>
      </c>
      <c r="M533" t="s">
        <v>19</v>
      </c>
      <c r="N533" t="s">
        <v>19</v>
      </c>
    </row>
    <row r="534" spans="1:14">
      <c r="A534" t="s">
        <v>556</v>
      </c>
      <c r="B534" t="s">
        <v>15</v>
      </c>
      <c r="C534" s="1">
        <v>0.63846064814814818</v>
      </c>
      <c r="D534" t="s">
        <v>16</v>
      </c>
      <c r="E534" t="s">
        <v>17</v>
      </c>
      <c r="F534">
        <v>-30.232534000000001</v>
      </c>
      <c r="G534">
        <v>-71.081085000000002</v>
      </c>
      <c r="H534" t="str">
        <f>HYPERLINK("https://www.google.com/maps/search/?api=1&amp;query=-30.232534,-71.081085","Zambra Alucema, Andacollo, Provincia de Elqui, Región de Coquimbo")</f>
        <v>Zambra Alucema, Andacollo, Provincia de Elqui, Región de Coquimbo</v>
      </c>
      <c r="I534">
        <v>0</v>
      </c>
      <c r="J534">
        <v>0</v>
      </c>
      <c r="K534">
        <v>13630.12</v>
      </c>
      <c r="L534">
        <v>588.98</v>
      </c>
      <c r="M534" t="s">
        <v>19</v>
      </c>
      <c r="N534" t="s">
        <v>19</v>
      </c>
    </row>
    <row r="535" spans="1:14">
      <c r="A535" t="s">
        <v>557</v>
      </c>
      <c r="B535" t="s">
        <v>15</v>
      </c>
      <c r="C535" s="1">
        <v>0.63915509259259262</v>
      </c>
      <c r="D535" t="s">
        <v>16</v>
      </c>
      <c r="E535" t="s">
        <v>17</v>
      </c>
      <c r="F535">
        <v>-30.232006999999999</v>
      </c>
      <c r="G535">
        <v>-71.081428000000002</v>
      </c>
      <c r="H535" t="str">
        <f>HYPERLINK("https://www.google.com/maps/search/?api=1&amp;query=-30.232007,-71.081428","Los Carrera, Andacollo, Provincia de Elqui, Región de Coquimbo")</f>
        <v>Los Carrera, Andacollo, Provincia de Elqui, Región de Coquimbo</v>
      </c>
      <c r="I535">
        <v>3.5</v>
      </c>
      <c r="J535">
        <v>0</v>
      </c>
      <c r="K535">
        <v>13630.2</v>
      </c>
      <c r="L535">
        <v>588.98</v>
      </c>
      <c r="M535" t="s">
        <v>19</v>
      </c>
      <c r="N535" t="s">
        <v>19</v>
      </c>
    </row>
    <row r="536" spans="1:14">
      <c r="A536" t="s">
        <v>558</v>
      </c>
      <c r="B536" t="s">
        <v>15</v>
      </c>
      <c r="C536" s="1">
        <v>0.63950231481481479</v>
      </c>
      <c r="D536" t="s">
        <v>16</v>
      </c>
      <c r="E536" t="s">
        <v>17</v>
      </c>
      <c r="F536">
        <v>-30.231688999999999</v>
      </c>
      <c r="G536">
        <v>-71.081435999999997</v>
      </c>
      <c r="H536" t="str">
        <f>HYPERLINK("https://www.google.com/maps/search/?api=1&amp;query=-30.231689,-71.081436","Yerbas Buenas, Andacollo, Provincia de Elqui, Región de Coquimbo")</f>
        <v>Yerbas Buenas, Andacollo, Provincia de Elqui, Región de Coquimbo</v>
      </c>
      <c r="I536">
        <v>5.9</v>
      </c>
      <c r="J536">
        <v>0</v>
      </c>
      <c r="K536">
        <v>13630.23</v>
      </c>
      <c r="L536">
        <v>588.98</v>
      </c>
      <c r="M536" t="s">
        <v>19</v>
      </c>
      <c r="N536" t="s">
        <v>19</v>
      </c>
    </row>
    <row r="537" spans="1:14">
      <c r="A537" t="s">
        <v>559</v>
      </c>
      <c r="B537" t="s">
        <v>15</v>
      </c>
      <c r="C537" s="1">
        <v>0.64019675925925934</v>
      </c>
      <c r="D537" t="s">
        <v>16</v>
      </c>
      <c r="E537" t="s">
        <v>17</v>
      </c>
      <c r="F537">
        <v>-30.231646999999999</v>
      </c>
      <c r="G537">
        <v>-71.080909000000005</v>
      </c>
      <c r="H537" t="str">
        <f>HYPERLINK("https://www.google.com/maps/search/?api=1&amp;query=-30.231647,-71.080909","Yerbas Buenas, Andacollo, Provincia de Elqui, Región de Coquimbo")</f>
        <v>Yerbas Buenas, Andacollo, Provincia de Elqui, Región de Coquimbo</v>
      </c>
      <c r="I537">
        <v>0</v>
      </c>
      <c r="J537">
        <v>0</v>
      </c>
      <c r="K537">
        <v>13630.28</v>
      </c>
      <c r="L537">
        <v>588.98</v>
      </c>
      <c r="M537" t="s">
        <v>19</v>
      </c>
      <c r="N537" t="s">
        <v>19</v>
      </c>
    </row>
    <row r="538" spans="1:14">
      <c r="A538" t="s">
        <v>560</v>
      </c>
      <c r="B538" t="s">
        <v>15</v>
      </c>
      <c r="C538" s="1">
        <v>0.64089120370370378</v>
      </c>
      <c r="D538" t="s">
        <v>16</v>
      </c>
      <c r="E538" t="s">
        <v>17</v>
      </c>
      <c r="F538">
        <v>-30.231515000000002</v>
      </c>
      <c r="G538">
        <v>-71.080635000000001</v>
      </c>
      <c r="H538" t="str">
        <f>HYPERLINK("https://www.google.com/maps/search/?api=1&amp;query=-30.231515,-71.080635","Los Estudiantes, Andacollo, Provincia de Elqui, Región de Coquimbo")</f>
        <v>Los Estudiantes, Andacollo, Provincia de Elqui, Región de Coquimbo</v>
      </c>
      <c r="I538">
        <v>0</v>
      </c>
      <c r="J538">
        <v>0</v>
      </c>
      <c r="K538">
        <v>13630.32</v>
      </c>
      <c r="L538">
        <v>588.98</v>
      </c>
      <c r="M538" t="s">
        <v>19</v>
      </c>
      <c r="N538" t="s">
        <v>19</v>
      </c>
    </row>
    <row r="539" spans="1:14">
      <c r="A539" t="s">
        <v>561</v>
      </c>
      <c r="B539" t="s">
        <v>15</v>
      </c>
      <c r="C539" s="1">
        <v>0.64158564814814811</v>
      </c>
      <c r="D539" t="s">
        <v>16</v>
      </c>
      <c r="E539" t="s">
        <v>17</v>
      </c>
      <c r="F539">
        <v>-30.231086000000001</v>
      </c>
      <c r="G539">
        <v>-71.080771999999996</v>
      </c>
      <c r="H539" t="str">
        <f>HYPERLINK("https://www.google.com/maps/search/?api=1&amp;query=-30.231086,-71.080772","Wenceslao Vargas, Andacollo, Provincia de Elqui, Región de Coquimbo")</f>
        <v>Wenceslao Vargas, Andacollo, Provincia de Elqui, Región de Coquimbo</v>
      </c>
      <c r="I539">
        <v>0</v>
      </c>
      <c r="J539">
        <v>0</v>
      </c>
      <c r="K539">
        <v>13630.37</v>
      </c>
      <c r="L539">
        <v>588.98</v>
      </c>
      <c r="M539" t="s">
        <v>19</v>
      </c>
      <c r="N539" t="s">
        <v>19</v>
      </c>
    </row>
    <row r="540" spans="1:14">
      <c r="A540" t="s">
        <v>562</v>
      </c>
      <c r="B540" t="s">
        <v>15</v>
      </c>
      <c r="C540" s="1">
        <v>0.64228009259259267</v>
      </c>
      <c r="D540" t="s">
        <v>16</v>
      </c>
      <c r="E540" t="s">
        <v>17</v>
      </c>
      <c r="F540">
        <v>-30.231161</v>
      </c>
      <c r="G540">
        <v>-71.081305999999998</v>
      </c>
      <c r="H540" t="str">
        <f>HYPERLINK("https://www.google.com/maps/search/?api=1&amp;query=-30.231161,-71.081306","Wenceslao Vargas, Andacollo, Provincia de Elqui, Región de Coquimbo")</f>
        <v>Wenceslao Vargas, Andacollo, Provincia de Elqui, Región de Coquimbo</v>
      </c>
      <c r="I540">
        <v>0</v>
      </c>
      <c r="J540">
        <v>0</v>
      </c>
      <c r="K540">
        <v>13630.42</v>
      </c>
      <c r="L540">
        <v>588.98</v>
      </c>
      <c r="M540" t="s">
        <v>19</v>
      </c>
      <c r="N540" t="s">
        <v>19</v>
      </c>
    </row>
    <row r="541" spans="1:14">
      <c r="A541" t="s">
        <v>563</v>
      </c>
      <c r="B541" t="s">
        <v>15</v>
      </c>
      <c r="C541" s="1">
        <v>0.64288194444444446</v>
      </c>
      <c r="D541" t="s">
        <v>16</v>
      </c>
      <c r="E541" t="s">
        <v>17</v>
      </c>
      <c r="F541">
        <v>-30.231646999999999</v>
      </c>
      <c r="G541">
        <v>-71.081489000000005</v>
      </c>
      <c r="H541" t="str">
        <f>HYPERLINK("https://www.google.com/maps/search/?api=1&amp;query=-30.231647,-71.081489","Yerbas Buenas, Andacollo, Provincia de Elqui, Región de Coquimbo")</f>
        <v>Yerbas Buenas, Andacollo, Provincia de Elqui, Región de Coquimbo</v>
      </c>
      <c r="I541">
        <v>5.5</v>
      </c>
      <c r="J541">
        <v>0</v>
      </c>
      <c r="K541">
        <v>13630.49</v>
      </c>
      <c r="L541">
        <v>588.98</v>
      </c>
      <c r="M541" t="s">
        <v>19</v>
      </c>
      <c r="N541" t="s">
        <v>19</v>
      </c>
    </row>
    <row r="542" spans="1:14">
      <c r="A542" t="s">
        <v>564</v>
      </c>
      <c r="B542" t="s">
        <v>15</v>
      </c>
      <c r="C542" s="1">
        <v>0.64357638888888891</v>
      </c>
      <c r="D542" t="s">
        <v>16</v>
      </c>
      <c r="E542" t="s">
        <v>17</v>
      </c>
      <c r="F542">
        <v>-30.232506999999998</v>
      </c>
      <c r="G542">
        <v>-71.081374999999994</v>
      </c>
      <c r="H542" t="str">
        <f>HYPERLINK("https://www.google.com/maps/search/?api=1&amp;query=-30.232507,-71.081375","Zambra Alucema, Andacollo, Provincia de Elqui, Región de Coquimbo")</f>
        <v>Zambra Alucema, Andacollo, Provincia de Elqui, Región de Coquimbo</v>
      </c>
      <c r="I542">
        <v>5</v>
      </c>
      <c r="J542">
        <v>0</v>
      </c>
      <c r="K542">
        <v>13630.58</v>
      </c>
      <c r="L542">
        <v>588.98</v>
      </c>
      <c r="M542" t="s">
        <v>19</v>
      </c>
      <c r="N542" t="s">
        <v>19</v>
      </c>
    </row>
    <row r="543" spans="1:14">
      <c r="A543" t="s">
        <v>565</v>
      </c>
      <c r="B543" t="s">
        <v>15</v>
      </c>
      <c r="C543" s="1">
        <v>0.64427083333333335</v>
      </c>
      <c r="D543" t="s">
        <v>16</v>
      </c>
      <c r="E543" t="s">
        <v>17</v>
      </c>
      <c r="F543">
        <v>-30.233293</v>
      </c>
      <c r="G543">
        <v>-71.081282999999999</v>
      </c>
      <c r="H543" t="str">
        <f>HYPERLINK("https://www.google.com/maps/search/?api=1&amp;query=-30.233293,-71.081283","Los Carrera, Andacollo, Provincia de Elqui, Región de Coquimbo")</f>
        <v>Los Carrera, Andacollo, Provincia de Elqui, Región de Coquimbo</v>
      </c>
      <c r="I543">
        <v>4.2</v>
      </c>
      <c r="J543">
        <v>0</v>
      </c>
      <c r="K543">
        <v>13630.66</v>
      </c>
      <c r="L543">
        <v>588.98</v>
      </c>
      <c r="M543" t="s">
        <v>19</v>
      </c>
      <c r="N543" t="s">
        <v>19</v>
      </c>
    </row>
    <row r="544" spans="1:14">
      <c r="A544" t="s">
        <v>566</v>
      </c>
      <c r="B544" t="s">
        <v>15</v>
      </c>
      <c r="C544" s="1">
        <v>0.64449074074074075</v>
      </c>
      <c r="D544" t="s">
        <v>16</v>
      </c>
      <c r="E544" t="s">
        <v>17</v>
      </c>
      <c r="F544">
        <v>-30.233385999999999</v>
      </c>
      <c r="G544">
        <v>-71.081091999999998</v>
      </c>
      <c r="H544" t="str">
        <f>HYPERLINK("https://www.google.com/maps/search/?api=1&amp;query=-30.233386,-71.081092","Balmaceda, Andacollo, Provincia de Elqui, Región de Coquimbo")</f>
        <v>Balmaceda, Andacollo, Provincia de Elqui, Región de Coquimbo</v>
      </c>
      <c r="I544">
        <v>5.5</v>
      </c>
      <c r="J544">
        <v>0</v>
      </c>
      <c r="K544">
        <v>13630.68</v>
      </c>
      <c r="L544">
        <v>588.98</v>
      </c>
      <c r="M544" t="s">
        <v>19</v>
      </c>
      <c r="N544" t="s">
        <v>19</v>
      </c>
    </row>
    <row r="545" spans="1:14">
      <c r="A545" t="s">
        <v>567</v>
      </c>
      <c r="B545" t="s">
        <v>15</v>
      </c>
      <c r="C545" s="1">
        <v>0.64465277777777785</v>
      </c>
      <c r="D545" t="s">
        <v>16</v>
      </c>
      <c r="E545" t="s">
        <v>17</v>
      </c>
      <c r="F545">
        <v>-30.2334</v>
      </c>
      <c r="G545">
        <v>-71.080901999999995</v>
      </c>
      <c r="H545" t="str">
        <f>HYPERLINK("https://www.google.com/maps/search/?api=1&amp;query=-30.2334,-71.080902","Balmaceda, Andacollo, Provincia de Elqui, Región de Coquimbo")</f>
        <v>Balmaceda, Andacollo, Provincia de Elqui, Región de Coquimbo</v>
      </c>
      <c r="I545">
        <v>5.7</v>
      </c>
      <c r="J545">
        <v>0</v>
      </c>
      <c r="K545">
        <v>13630.7</v>
      </c>
      <c r="L545">
        <v>588.98</v>
      </c>
      <c r="M545" t="s">
        <v>19</v>
      </c>
      <c r="N545" t="s">
        <v>19</v>
      </c>
    </row>
    <row r="546" spans="1:14">
      <c r="A546" t="s">
        <v>568</v>
      </c>
      <c r="B546" t="s">
        <v>15</v>
      </c>
      <c r="C546" s="1">
        <v>0.64478009259259261</v>
      </c>
      <c r="D546" t="s">
        <v>16</v>
      </c>
      <c r="E546" t="s">
        <v>17</v>
      </c>
      <c r="F546">
        <v>-30.233352</v>
      </c>
      <c r="G546">
        <v>-71.080757000000006</v>
      </c>
      <c r="H546" t="str">
        <f>HYPERLINK("https://www.google.com/maps/search/?api=1&amp;query=-30.233352,-71.080757","Balmaceda, Andacollo, Provincia de Elqui, Región de Coquimbo")</f>
        <v>Balmaceda, Andacollo, Provincia de Elqui, Región de Coquimbo</v>
      </c>
      <c r="I546">
        <v>5.7</v>
      </c>
      <c r="J546">
        <v>0</v>
      </c>
      <c r="K546">
        <v>13630.72</v>
      </c>
      <c r="L546">
        <v>588.98</v>
      </c>
      <c r="M546" t="s">
        <v>19</v>
      </c>
      <c r="N546" t="s">
        <v>19</v>
      </c>
    </row>
    <row r="547" spans="1:14">
      <c r="A547" t="s">
        <v>569</v>
      </c>
      <c r="B547" t="s">
        <v>15</v>
      </c>
      <c r="C547" s="1">
        <v>0.64547453703703705</v>
      </c>
      <c r="D547" t="s">
        <v>16</v>
      </c>
      <c r="E547" t="s">
        <v>17</v>
      </c>
      <c r="F547">
        <v>-30.232966999999999</v>
      </c>
      <c r="G547">
        <v>-71.080436000000006</v>
      </c>
      <c r="H547" t="str">
        <f>HYPERLINK("https://www.google.com/maps/search/?api=1&amp;query=-30.232967,-71.080436","Los Estudiantes, Andacollo, Provincia de Elqui, Región de Coquimbo")</f>
        <v>Los Estudiantes, Andacollo, Provincia de Elqui, Región de Coquimbo</v>
      </c>
      <c r="I547">
        <v>3.7</v>
      </c>
      <c r="J547">
        <v>0</v>
      </c>
      <c r="K547">
        <v>13630.79</v>
      </c>
      <c r="L547">
        <v>588.98</v>
      </c>
      <c r="M547" t="s">
        <v>19</v>
      </c>
      <c r="N547" t="s">
        <v>19</v>
      </c>
    </row>
    <row r="548" spans="1:14">
      <c r="A548" t="s">
        <v>570</v>
      </c>
      <c r="B548" t="s">
        <v>15</v>
      </c>
      <c r="C548" s="1">
        <v>0.6461689814814815</v>
      </c>
      <c r="D548" t="s">
        <v>16</v>
      </c>
      <c r="E548" t="s">
        <v>17</v>
      </c>
      <c r="F548">
        <v>-30.232461000000001</v>
      </c>
      <c r="G548">
        <v>-71.080528000000001</v>
      </c>
      <c r="H548" t="str">
        <f>HYPERLINK("https://www.google.com/maps/search/?api=1&amp;query=-30.232461,-71.080528","Zambra Alucema, Andacollo, Provincia de Elqui, Región de Coquimbo")</f>
        <v>Zambra Alucema, Andacollo, Provincia de Elqui, Región de Coquimbo</v>
      </c>
      <c r="I548">
        <v>4.5999999999999996</v>
      </c>
      <c r="J548">
        <v>0</v>
      </c>
      <c r="K548">
        <v>13630.84</v>
      </c>
      <c r="L548">
        <v>588.98</v>
      </c>
      <c r="M548" t="s">
        <v>19</v>
      </c>
      <c r="N548" t="s">
        <v>19</v>
      </c>
    </row>
    <row r="549" spans="1:14">
      <c r="A549" t="s">
        <v>571</v>
      </c>
      <c r="B549" t="s">
        <v>15</v>
      </c>
      <c r="C549" s="1">
        <v>0.64670138888888884</v>
      </c>
      <c r="D549" t="s">
        <v>16</v>
      </c>
      <c r="E549" t="s">
        <v>17</v>
      </c>
      <c r="F549">
        <v>-30.232498</v>
      </c>
      <c r="G549">
        <v>-71.080962999999997</v>
      </c>
      <c r="H549" t="str">
        <f>HYPERLINK("https://www.google.com/maps/search/?api=1&amp;query=-30.232498,-71.080963","Zambra Alucema, Andacollo, Provincia de Elqui, Región de Coquimbo")</f>
        <v>Zambra Alucema, Andacollo, Provincia de Elqui, Región de Coquimbo</v>
      </c>
      <c r="I549">
        <v>5.7</v>
      </c>
      <c r="J549">
        <v>0</v>
      </c>
      <c r="K549">
        <v>13630.88</v>
      </c>
      <c r="L549">
        <v>588.98</v>
      </c>
      <c r="M549" t="s">
        <v>19</v>
      </c>
      <c r="N549" t="s">
        <v>19</v>
      </c>
    </row>
    <row r="550" spans="1:14">
      <c r="A550" t="s">
        <v>572</v>
      </c>
      <c r="B550" t="s">
        <v>15</v>
      </c>
      <c r="C550" s="1">
        <v>0.64739583333333339</v>
      </c>
      <c r="D550" t="s">
        <v>16</v>
      </c>
      <c r="E550" t="s">
        <v>17</v>
      </c>
      <c r="F550">
        <v>-30.232271000000001</v>
      </c>
      <c r="G550">
        <v>-71.081419999999994</v>
      </c>
      <c r="H550" t="str">
        <f>HYPERLINK("https://www.google.com/maps/search/?api=1&amp;query=-30.232271,-71.08142","Los Carrera, Andacollo, Provincia de Elqui, Región de Coquimbo")</f>
        <v>Los Carrera, Andacollo, Provincia de Elqui, Región de Coquimbo</v>
      </c>
      <c r="I550">
        <v>0</v>
      </c>
      <c r="J550">
        <v>0</v>
      </c>
      <c r="K550">
        <v>13630.94</v>
      </c>
      <c r="L550">
        <v>588.98</v>
      </c>
      <c r="M550" t="s">
        <v>19</v>
      </c>
      <c r="N550" t="s">
        <v>19</v>
      </c>
    </row>
    <row r="551" spans="1:14">
      <c r="A551" t="s">
        <v>573</v>
      </c>
      <c r="B551" t="s">
        <v>15</v>
      </c>
      <c r="C551" s="1">
        <v>0.647974537037037</v>
      </c>
      <c r="D551" t="s">
        <v>16</v>
      </c>
      <c r="E551" t="s">
        <v>17</v>
      </c>
      <c r="F551">
        <v>-30.231683</v>
      </c>
      <c r="G551">
        <v>-71.081442999999993</v>
      </c>
      <c r="H551" t="str">
        <f>HYPERLINK("https://www.google.com/maps/search/?api=1&amp;query=-30.231683,-71.081443","Yerbas Buenas, Andacollo, Provincia de Elqui, Región de Coquimbo")</f>
        <v>Yerbas Buenas, Andacollo, Provincia de Elqui, Región de Coquimbo</v>
      </c>
      <c r="I551">
        <v>5.5</v>
      </c>
      <c r="J551">
        <v>0</v>
      </c>
      <c r="K551">
        <v>13631.01</v>
      </c>
      <c r="L551">
        <v>588.98</v>
      </c>
      <c r="M551" t="s">
        <v>19</v>
      </c>
      <c r="N551" t="s">
        <v>19</v>
      </c>
    </row>
    <row r="552" spans="1:14">
      <c r="A552" t="s">
        <v>574</v>
      </c>
      <c r="B552" t="s">
        <v>15</v>
      </c>
      <c r="C552" s="1">
        <v>0.64866898148148155</v>
      </c>
      <c r="D552" t="s">
        <v>16</v>
      </c>
      <c r="E552" t="s">
        <v>17</v>
      </c>
      <c r="F552">
        <v>-30.231625999999999</v>
      </c>
      <c r="G552">
        <v>-71.080969999999994</v>
      </c>
      <c r="H552" t="str">
        <f>HYPERLINK("https://www.google.com/maps/search/?api=1&amp;query=-30.231626,-71.08097","Yerbas Buenas, Andacollo, Provincia de Elqui, Región de Coquimbo")</f>
        <v>Yerbas Buenas, Andacollo, Provincia de Elqui, Región de Coquimbo</v>
      </c>
      <c r="I552">
        <v>3.7</v>
      </c>
      <c r="J552">
        <v>0</v>
      </c>
      <c r="K552">
        <v>13631.05</v>
      </c>
      <c r="L552">
        <v>588.98</v>
      </c>
      <c r="M552" t="s">
        <v>19</v>
      </c>
      <c r="N552" t="s">
        <v>19</v>
      </c>
    </row>
    <row r="553" spans="1:14">
      <c r="A553" t="s">
        <v>575</v>
      </c>
      <c r="B553" t="s">
        <v>15</v>
      </c>
      <c r="C553" s="1">
        <v>0.649363425925926</v>
      </c>
      <c r="D553" t="s">
        <v>16</v>
      </c>
      <c r="E553" t="s">
        <v>17</v>
      </c>
      <c r="F553">
        <v>-30.231309</v>
      </c>
      <c r="G553">
        <v>-71.080641999999997</v>
      </c>
      <c r="H553" t="str">
        <f>HYPERLINK("https://www.google.com/maps/search/?api=1&amp;query=-30.231309,-71.080642","Los Estudiantes, Andacollo, Provincia de Elqui, Región de Coquimbo")</f>
        <v>Los Estudiantes, Andacollo, Provincia de Elqui, Región de Coquimbo</v>
      </c>
      <c r="I553">
        <v>4.5999999999999996</v>
      </c>
      <c r="J553">
        <v>0</v>
      </c>
      <c r="K553">
        <v>13631.11</v>
      </c>
      <c r="L553">
        <v>588.98</v>
      </c>
      <c r="M553" t="s">
        <v>19</v>
      </c>
      <c r="N553" t="s">
        <v>19</v>
      </c>
    </row>
    <row r="554" spans="1:14">
      <c r="A554" t="s">
        <v>576</v>
      </c>
      <c r="B554" t="s">
        <v>15</v>
      </c>
      <c r="C554" s="1">
        <v>0.65005787037037033</v>
      </c>
      <c r="D554" t="s">
        <v>16</v>
      </c>
      <c r="E554" t="s">
        <v>17</v>
      </c>
      <c r="F554">
        <v>-30.231169999999999</v>
      </c>
      <c r="G554">
        <v>-71.081023999999999</v>
      </c>
      <c r="H554" t="str">
        <f>HYPERLINK("https://www.google.com/maps/search/?api=1&amp;query=-30.23117,-71.081024","Wenceslao Vargas, Andacollo, Provincia de Elqui, Región de Coquimbo")</f>
        <v>Wenceslao Vargas, Andacollo, Provincia de Elqui, Región de Coquimbo</v>
      </c>
      <c r="I554">
        <v>0</v>
      </c>
      <c r="J554">
        <v>0</v>
      </c>
      <c r="K554">
        <v>13631.17</v>
      </c>
      <c r="L554">
        <v>588.98</v>
      </c>
      <c r="M554" t="s">
        <v>19</v>
      </c>
      <c r="N554" t="s">
        <v>19</v>
      </c>
    </row>
    <row r="555" spans="1:14">
      <c r="A555" t="s">
        <v>577</v>
      </c>
      <c r="B555" t="s">
        <v>15</v>
      </c>
      <c r="C555" s="1">
        <v>0.65075231481481488</v>
      </c>
      <c r="D555" t="s">
        <v>16</v>
      </c>
      <c r="E555" t="s">
        <v>17</v>
      </c>
      <c r="F555">
        <v>-30.231211999999999</v>
      </c>
      <c r="G555">
        <v>-71.081412999999998</v>
      </c>
      <c r="H555" t="str">
        <f>HYPERLINK("https://www.google.com/maps/search/?api=1&amp;query=-30.231212,-71.081413","Wenceslao Vargas, Andacollo, Provincia de Elqui, Región de Coquimbo")</f>
        <v>Wenceslao Vargas, Andacollo, Provincia de Elqui, Región de Coquimbo</v>
      </c>
      <c r="I555">
        <v>0</v>
      </c>
      <c r="J555">
        <v>0</v>
      </c>
      <c r="K555">
        <v>13631.21</v>
      </c>
      <c r="L555">
        <v>588.98</v>
      </c>
      <c r="M555" t="s">
        <v>19</v>
      </c>
      <c r="N555" t="s">
        <v>19</v>
      </c>
    </row>
    <row r="556" spans="1:14">
      <c r="A556" t="s">
        <v>578</v>
      </c>
      <c r="B556" t="s">
        <v>15</v>
      </c>
      <c r="C556" s="1">
        <v>0.65098379629629632</v>
      </c>
      <c r="D556" t="s">
        <v>16</v>
      </c>
      <c r="E556" t="s">
        <v>17</v>
      </c>
      <c r="F556">
        <v>-30.231475</v>
      </c>
      <c r="G556">
        <v>-71.081541999999999</v>
      </c>
      <c r="H556" t="str">
        <f>HYPERLINK("https://www.google.com/maps/search/?api=1&amp;query=-30.231475,-71.081542","Los Carrera, Andacollo, Provincia de Elqui, Región de Coquimbo")</f>
        <v>Los Carrera, Andacollo, Provincia de Elqui, Región de Coquimbo</v>
      </c>
      <c r="I556">
        <v>5.7</v>
      </c>
      <c r="J556">
        <v>0</v>
      </c>
      <c r="K556">
        <v>13631.24</v>
      </c>
      <c r="L556">
        <v>588.98</v>
      </c>
      <c r="M556" t="s">
        <v>19</v>
      </c>
      <c r="N556" t="s">
        <v>19</v>
      </c>
    </row>
    <row r="557" spans="1:14">
      <c r="A557" t="s">
        <v>579</v>
      </c>
      <c r="B557" t="s">
        <v>15</v>
      </c>
      <c r="C557" s="1">
        <v>0.65133101851851849</v>
      </c>
      <c r="D557" t="s">
        <v>16</v>
      </c>
      <c r="E557" t="s">
        <v>17</v>
      </c>
      <c r="F557">
        <v>-30.231930999999999</v>
      </c>
      <c r="G557">
        <v>-71.081489000000005</v>
      </c>
      <c r="H557" t="str">
        <f>HYPERLINK("https://www.google.com/maps/search/?api=1&amp;query=-30.231931,-71.081489","Los Carrera, Andacollo, Provincia de Elqui, Región de Coquimbo")</f>
        <v>Los Carrera, Andacollo, Provincia de Elqui, Región de Coquimbo</v>
      </c>
      <c r="I557">
        <v>6.1</v>
      </c>
      <c r="J557">
        <v>0</v>
      </c>
      <c r="K557">
        <v>13631.29</v>
      </c>
      <c r="L557">
        <v>588.98</v>
      </c>
      <c r="M557" t="s">
        <v>19</v>
      </c>
      <c r="N557" t="s">
        <v>19</v>
      </c>
    </row>
    <row r="558" spans="1:14">
      <c r="A558" t="s">
        <v>580</v>
      </c>
      <c r="B558" t="s">
        <v>15</v>
      </c>
      <c r="C558" s="1">
        <v>0.6514699074074074</v>
      </c>
      <c r="D558" t="s">
        <v>16</v>
      </c>
      <c r="E558" t="s">
        <v>17</v>
      </c>
      <c r="F558">
        <v>-30.232123999999999</v>
      </c>
      <c r="G558">
        <v>-71.081466000000006</v>
      </c>
      <c r="H558" t="str">
        <f>HYPERLINK("https://www.google.com/maps/search/?api=1&amp;query=-30.232124,-71.081466","Los Carrera, Andacollo, Provincia de Elqui, Región de Coquimbo")</f>
        <v>Los Carrera, Andacollo, Provincia de Elqui, Región de Coquimbo</v>
      </c>
      <c r="I558">
        <v>5.7</v>
      </c>
      <c r="J558">
        <v>0</v>
      </c>
      <c r="K558">
        <v>13631.31</v>
      </c>
      <c r="L558">
        <v>588.98</v>
      </c>
      <c r="M558" t="s">
        <v>19</v>
      </c>
      <c r="N558" t="s">
        <v>19</v>
      </c>
    </row>
    <row r="559" spans="1:14">
      <c r="A559" t="s">
        <v>581</v>
      </c>
      <c r="B559" t="s">
        <v>15</v>
      </c>
      <c r="C559" s="1">
        <v>0.65172453703703714</v>
      </c>
      <c r="D559" t="s">
        <v>16</v>
      </c>
      <c r="E559" t="s">
        <v>17</v>
      </c>
      <c r="F559">
        <v>-30.232430999999998</v>
      </c>
      <c r="G559">
        <v>-71.081412999999998</v>
      </c>
      <c r="H559" t="str">
        <f>HYPERLINK("https://www.google.com/maps/search/?api=1&amp;query=-30.232431,-71.081413","Los Carrera, Andacollo, Provincia de Elqui, Región de Coquimbo")</f>
        <v>Los Carrera, Andacollo, Provincia de Elqui, Región de Coquimbo</v>
      </c>
      <c r="I559">
        <v>5.7</v>
      </c>
      <c r="J559">
        <v>0</v>
      </c>
      <c r="K559">
        <v>13631.34</v>
      </c>
      <c r="L559">
        <v>588.98</v>
      </c>
      <c r="M559" t="s">
        <v>19</v>
      </c>
      <c r="N559" t="s">
        <v>19</v>
      </c>
    </row>
    <row r="560" spans="1:14">
      <c r="A560" t="s">
        <v>582</v>
      </c>
      <c r="B560" t="s">
        <v>15</v>
      </c>
      <c r="C560" s="1">
        <v>0.65240740740740744</v>
      </c>
      <c r="D560" t="s">
        <v>16</v>
      </c>
      <c r="E560" t="s">
        <v>17</v>
      </c>
      <c r="F560">
        <v>-30.233352</v>
      </c>
      <c r="G560">
        <v>-71.081267999999994</v>
      </c>
      <c r="H560" t="str">
        <f>HYPERLINK("https://www.google.com/maps/search/?api=1&amp;query=-30.233352,-71.081268","Los Carrera, Andacollo, Provincia de Elqui, Región de Coquimbo")</f>
        <v>Los Carrera, Andacollo, Provincia de Elqui, Región de Coquimbo</v>
      </c>
      <c r="I560">
        <v>6.2</v>
      </c>
      <c r="J560">
        <v>0</v>
      </c>
      <c r="K560">
        <v>13631.44</v>
      </c>
      <c r="L560">
        <v>588.98</v>
      </c>
      <c r="M560" t="s">
        <v>19</v>
      </c>
      <c r="N560" t="s">
        <v>19</v>
      </c>
    </row>
    <row r="561" spans="1:14">
      <c r="A561" t="s">
        <v>583</v>
      </c>
      <c r="B561" t="s">
        <v>15</v>
      </c>
      <c r="C561" s="1">
        <v>0.65246527777777785</v>
      </c>
      <c r="D561" t="s">
        <v>16</v>
      </c>
      <c r="E561" t="s">
        <v>17</v>
      </c>
      <c r="F561">
        <v>-30.233383</v>
      </c>
      <c r="G561">
        <v>-71.081198999999998</v>
      </c>
      <c r="H561" t="str">
        <f>HYPERLINK("https://www.google.com/maps/search/?api=1&amp;query=-30.233383,-71.081199","Los Carrera, Andacollo, Provincia de Elqui, Región de Coquimbo")</f>
        <v>Los Carrera, Andacollo, Provincia de Elqui, Región de Coquimbo</v>
      </c>
      <c r="I561">
        <v>5.9</v>
      </c>
      <c r="J561">
        <v>0</v>
      </c>
      <c r="K561">
        <v>13631.45</v>
      </c>
      <c r="L561">
        <v>588.98</v>
      </c>
      <c r="M561" t="s">
        <v>19</v>
      </c>
      <c r="N561" t="s">
        <v>19</v>
      </c>
    </row>
    <row r="562" spans="1:14">
      <c r="A562" t="s">
        <v>584</v>
      </c>
      <c r="B562" t="s">
        <v>15</v>
      </c>
      <c r="C562" s="1">
        <v>0.65268518518518526</v>
      </c>
      <c r="D562" t="s">
        <v>16</v>
      </c>
      <c r="E562" t="s">
        <v>17</v>
      </c>
      <c r="F562">
        <v>-30.233362</v>
      </c>
      <c r="G562">
        <v>-71.080939999999998</v>
      </c>
      <c r="H562" t="str">
        <f>HYPERLINK("https://www.google.com/maps/search/?api=1&amp;query=-30.233362,-71.08094","Balmaceda, Andacollo, Provincia de Elqui, Región de Coquimbo")</f>
        <v>Balmaceda, Andacollo, Provincia de Elqui, Región de Coquimbo</v>
      </c>
      <c r="I562">
        <v>5.5</v>
      </c>
      <c r="J562">
        <v>0</v>
      </c>
      <c r="K562">
        <v>13631.47</v>
      </c>
      <c r="L562">
        <v>588.98</v>
      </c>
      <c r="M562" t="s">
        <v>19</v>
      </c>
      <c r="N562" t="s">
        <v>19</v>
      </c>
    </row>
    <row r="563" spans="1:14">
      <c r="A563" t="s">
        <v>585</v>
      </c>
      <c r="B563" t="s">
        <v>15</v>
      </c>
      <c r="C563" s="1">
        <v>0.6533796296296297</v>
      </c>
      <c r="D563" t="s">
        <v>16</v>
      </c>
      <c r="E563" t="s">
        <v>17</v>
      </c>
      <c r="F563">
        <v>-30.233304</v>
      </c>
      <c r="G563">
        <v>-71.080352000000005</v>
      </c>
      <c r="H563" t="str">
        <f>HYPERLINK("https://www.google.com/maps/search/?api=1&amp;query=-30.233304,-71.080352","José Joaquín Prieto, Andacollo, Provincia de Elqui, Región de Coquimbo")</f>
        <v>José Joaquín Prieto, Andacollo, Provincia de Elqui, Región de Coquimbo</v>
      </c>
      <c r="I563">
        <v>5.9</v>
      </c>
      <c r="J563">
        <v>0</v>
      </c>
      <c r="K563">
        <v>13631.53</v>
      </c>
      <c r="L563">
        <v>588.98</v>
      </c>
      <c r="M563" t="s">
        <v>19</v>
      </c>
      <c r="N563" t="s">
        <v>19</v>
      </c>
    </row>
    <row r="564" spans="1:14">
      <c r="A564" t="s">
        <v>586</v>
      </c>
      <c r="B564" t="s">
        <v>15</v>
      </c>
      <c r="C564" s="1">
        <v>0.65386574074074078</v>
      </c>
      <c r="D564" t="s">
        <v>16</v>
      </c>
      <c r="E564" t="s">
        <v>17</v>
      </c>
      <c r="F564">
        <v>-30.233211000000001</v>
      </c>
      <c r="G564">
        <v>-71.079856000000007</v>
      </c>
      <c r="H564" t="str">
        <f>HYPERLINK("https://www.google.com/maps/search/?api=1&amp;query=-30.233211,-71.079856","Balmaceda, Andacollo, Provincia de Elqui, Región de Coquimbo")</f>
        <v>Balmaceda, Andacollo, Provincia de Elqui, Región de Coquimbo</v>
      </c>
      <c r="I564">
        <v>6.1</v>
      </c>
      <c r="J564">
        <v>0</v>
      </c>
      <c r="K564">
        <v>13631.58</v>
      </c>
      <c r="L564">
        <v>588.98</v>
      </c>
      <c r="M564" t="s">
        <v>19</v>
      </c>
      <c r="N564" t="s">
        <v>19</v>
      </c>
    </row>
    <row r="565" spans="1:14">
      <c r="A565" t="s">
        <v>587</v>
      </c>
      <c r="B565" t="s">
        <v>15</v>
      </c>
      <c r="C565" s="1">
        <v>0.65399305555555554</v>
      </c>
      <c r="D565" t="s">
        <v>16</v>
      </c>
      <c r="E565" t="s">
        <v>17</v>
      </c>
      <c r="F565">
        <v>-30.233079</v>
      </c>
      <c r="G565">
        <v>-71.079856000000007</v>
      </c>
      <c r="H565" t="str">
        <f>HYPERLINK("https://www.google.com/maps/search/?api=1&amp;query=-30.233079,-71.079856","Williams Rebolledo, Andacollo, Provincia de Elqui, Región de Coquimbo")</f>
        <v>Williams Rebolledo, Andacollo, Provincia de Elqui, Región de Coquimbo</v>
      </c>
      <c r="I565">
        <v>5.9</v>
      </c>
      <c r="J565">
        <v>0</v>
      </c>
      <c r="K565">
        <v>13631.59</v>
      </c>
      <c r="L565">
        <v>588.98</v>
      </c>
      <c r="M565" t="s">
        <v>19</v>
      </c>
      <c r="N565" t="s">
        <v>19</v>
      </c>
    </row>
    <row r="566" spans="1:14">
      <c r="A566" t="s">
        <v>588</v>
      </c>
      <c r="B566" t="s">
        <v>15</v>
      </c>
      <c r="C566" s="1">
        <v>0.65468749999999998</v>
      </c>
      <c r="D566" t="s">
        <v>16</v>
      </c>
      <c r="E566" t="s">
        <v>17</v>
      </c>
      <c r="F566">
        <v>-30.232548999999999</v>
      </c>
      <c r="G566">
        <v>-71.080130999999994</v>
      </c>
      <c r="H566" t="str">
        <f>HYPERLINK("https://www.google.com/maps/search/?api=1&amp;query=-30.232549,-71.080131","21 de Mayo, Andacollo, Provincia de Elqui, Región de Coquimbo")</f>
        <v>21 de Mayo, Andacollo, Provincia de Elqui, Región de Coquimbo</v>
      </c>
      <c r="I566">
        <v>5.3</v>
      </c>
      <c r="J566">
        <v>0</v>
      </c>
      <c r="K566">
        <v>13631.67</v>
      </c>
      <c r="L566">
        <v>588.98</v>
      </c>
      <c r="M566" t="s">
        <v>19</v>
      </c>
      <c r="N566" t="s">
        <v>19</v>
      </c>
    </row>
    <row r="567" spans="1:14">
      <c r="A567" t="s">
        <v>589</v>
      </c>
      <c r="B567" t="s">
        <v>15</v>
      </c>
      <c r="C567" s="1">
        <v>0.65478009259259262</v>
      </c>
      <c r="D567" t="s">
        <v>16</v>
      </c>
      <c r="E567" t="s">
        <v>17</v>
      </c>
      <c r="F567">
        <v>-30.232552999999999</v>
      </c>
      <c r="G567">
        <v>-71.080275999999998</v>
      </c>
      <c r="H567" t="str">
        <f>HYPERLINK("https://www.google.com/maps/search/?api=1&amp;query=-30.232553,-71.080276","21 de Mayo, Andacollo, Provincia de Elqui, Región de Coquimbo")</f>
        <v>21 de Mayo, Andacollo, Provincia de Elqui, Región de Coquimbo</v>
      </c>
      <c r="I567">
        <v>5.5</v>
      </c>
      <c r="J567">
        <v>0</v>
      </c>
      <c r="K567">
        <v>13631.68</v>
      </c>
      <c r="L567">
        <v>588.98</v>
      </c>
      <c r="M567" t="s">
        <v>19</v>
      </c>
      <c r="N567" t="s">
        <v>19</v>
      </c>
    </row>
    <row r="568" spans="1:14">
      <c r="A568" t="s">
        <v>590</v>
      </c>
      <c r="B568" t="s">
        <v>15</v>
      </c>
      <c r="C568" s="1">
        <v>0.65547453703703717</v>
      </c>
      <c r="D568" t="s">
        <v>16</v>
      </c>
      <c r="E568" t="s">
        <v>17</v>
      </c>
      <c r="F568">
        <v>-30.232054999999999</v>
      </c>
      <c r="G568">
        <v>-71.080505000000002</v>
      </c>
      <c r="H568" t="str">
        <f>HYPERLINK("https://www.google.com/maps/search/?api=1&amp;query=-30.232055,-71.080505","Los Estudiantes, Andacollo, Provincia de Elqui, Región de Coquimbo")</f>
        <v>Los Estudiantes, Andacollo, Provincia de Elqui, Región de Coquimbo</v>
      </c>
      <c r="I568">
        <v>4</v>
      </c>
      <c r="J568">
        <v>0</v>
      </c>
      <c r="K568">
        <v>13631.75</v>
      </c>
      <c r="L568">
        <v>588.98</v>
      </c>
      <c r="M568" t="s">
        <v>19</v>
      </c>
      <c r="N568" t="s">
        <v>19</v>
      </c>
    </row>
    <row r="569" spans="1:14">
      <c r="A569" t="s">
        <v>591</v>
      </c>
      <c r="B569" t="s">
        <v>15</v>
      </c>
      <c r="C569" s="1">
        <v>0.65616898148148151</v>
      </c>
      <c r="D569" t="s">
        <v>16</v>
      </c>
      <c r="E569" t="s">
        <v>17</v>
      </c>
      <c r="F569">
        <v>-30.231445000000001</v>
      </c>
      <c r="G569">
        <v>-71.080603999999994</v>
      </c>
      <c r="H569" t="str">
        <f>HYPERLINK("https://www.google.com/maps/search/?api=1&amp;query=-30.231445,-71.080604","Los Estudiantes, Andacollo, Provincia de Elqui, Región de Coquimbo")</f>
        <v>Los Estudiantes, Andacollo, Provincia de Elqui, Región de Coquimbo</v>
      </c>
      <c r="I569">
        <v>4.2</v>
      </c>
      <c r="J569">
        <v>0</v>
      </c>
      <c r="K569">
        <v>13631.81</v>
      </c>
      <c r="L569">
        <v>588.98</v>
      </c>
      <c r="M569" t="s">
        <v>19</v>
      </c>
      <c r="N569" t="s">
        <v>19</v>
      </c>
    </row>
    <row r="570" spans="1:14">
      <c r="A570" t="s">
        <v>592</v>
      </c>
      <c r="B570" t="s">
        <v>15</v>
      </c>
      <c r="C570" s="1">
        <v>0.6567708333333333</v>
      </c>
      <c r="D570" t="s">
        <v>16</v>
      </c>
      <c r="E570" t="s">
        <v>17</v>
      </c>
      <c r="F570">
        <v>-30.231107000000002</v>
      </c>
      <c r="G570">
        <v>-71.080734000000007</v>
      </c>
      <c r="H570" t="str">
        <f>HYPERLINK("https://www.google.com/maps/search/?api=1&amp;query=-30.231107,-71.080734","Los Estudiantes, Andacollo, Provincia de Elqui, Región de Coquimbo")</f>
        <v>Los Estudiantes, Andacollo, Provincia de Elqui, Región de Coquimbo</v>
      </c>
      <c r="I570">
        <v>0</v>
      </c>
      <c r="J570">
        <v>0</v>
      </c>
      <c r="K570">
        <v>13631.86</v>
      </c>
      <c r="L570">
        <v>588.98</v>
      </c>
      <c r="M570" t="s">
        <v>19</v>
      </c>
      <c r="N570" t="s">
        <v>19</v>
      </c>
    </row>
    <row r="571" spans="1:14">
      <c r="A571" t="s">
        <v>593</v>
      </c>
      <c r="B571" t="s">
        <v>15</v>
      </c>
      <c r="C571" s="1">
        <v>0.65746527777777775</v>
      </c>
      <c r="D571" t="s">
        <v>16</v>
      </c>
      <c r="E571" t="s">
        <v>17</v>
      </c>
      <c r="F571">
        <v>-30.231168</v>
      </c>
      <c r="G571">
        <v>-71.081428000000002</v>
      </c>
      <c r="H571" t="str">
        <f>HYPERLINK("https://www.google.com/maps/search/?api=1&amp;query=-30.231168,-71.081428","Wenceslao Vargas, Andacollo, Provincia de Elqui, Región de Coquimbo")</f>
        <v>Wenceslao Vargas, Andacollo, Provincia de Elqui, Región de Coquimbo</v>
      </c>
      <c r="I571">
        <v>0</v>
      </c>
      <c r="J571">
        <v>0</v>
      </c>
      <c r="K571">
        <v>13631.92</v>
      </c>
      <c r="L571">
        <v>588.98</v>
      </c>
      <c r="M571" t="s">
        <v>19</v>
      </c>
      <c r="N571" t="s">
        <v>19</v>
      </c>
    </row>
    <row r="572" spans="1:14">
      <c r="A572" t="s">
        <v>594</v>
      </c>
      <c r="B572" t="s">
        <v>15</v>
      </c>
      <c r="C572" s="1">
        <v>0.6581597222222223</v>
      </c>
      <c r="D572" t="s">
        <v>16</v>
      </c>
      <c r="E572" t="s">
        <v>17</v>
      </c>
      <c r="F572">
        <v>-30.231390999999999</v>
      </c>
      <c r="G572">
        <v>-71.081519999999998</v>
      </c>
      <c r="H572" t="str">
        <f>HYPERLINK("https://www.google.com/maps/search/?api=1&amp;query=-30.231391,-71.08152","Los Carrera, Andacollo, Provincia de Elqui, Región de Coquimbo")</f>
        <v>Los Carrera, Andacollo, Provincia de Elqui, Región de Coquimbo</v>
      </c>
      <c r="I572">
        <v>4.2</v>
      </c>
      <c r="J572">
        <v>0</v>
      </c>
      <c r="K572">
        <v>13631.95</v>
      </c>
      <c r="L572">
        <v>588.98</v>
      </c>
      <c r="M572" t="s">
        <v>19</v>
      </c>
      <c r="N572" t="s">
        <v>19</v>
      </c>
    </row>
    <row r="573" spans="1:14">
      <c r="A573" t="s">
        <v>595</v>
      </c>
      <c r="B573" t="s">
        <v>15</v>
      </c>
      <c r="C573" s="1">
        <v>0.65885416666666674</v>
      </c>
      <c r="D573" t="s">
        <v>16</v>
      </c>
      <c r="E573" t="s">
        <v>17</v>
      </c>
      <c r="F573">
        <v>-30.232135</v>
      </c>
      <c r="G573">
        <v>-71.081458999999995</v>
      </c>
      <c r="H573" t="str">
        <f>HYPERLINK("https://www.google.com/maps/search/?api=1&amp;query=-30.232135,-71.081459","Los Carrera, Andacollo, Provincia de Elqui, Región de Coquimbo")</f>
        <v>Los Carrera, Andacollo, Provincia de Elqui, Región de Coquimbo</v>
      </c>
      <c r="I573">
        <v>4.8</v>
      </c>
      <c r="J573">
        <v>0</v>
      </c>
      <c r="K573">
        <v>13632.03</v>
      </c>
      <c r="L573">
        <v>588.98</v>
      </c>
      <c r="M573" t="s">
        <v>19</v>
      </c>
      <c r="N573" t="s">
        <v>19</v>
      </c>
    </row>
    <row r="574" spans="1:14">
      <c r="A574" t="s">
        <v>596</v>
      </c>
      <c r="B574" t="s">
        <v>15</v>
      </c>
      <c r="C574" s="1">
        <v>0.65954861111111107</v>
      </c>
      <c r="D574" t="s">
        <v>16</v>
      </c>
      <c r="E574" t="s">
        <v>17</v>
      </c>
      <c r="F574">
        <v>-30.232904000000001</v>
      </c>
      <c r="G574">
        <v>-71.081344000000001</v>
      </c>
      <c r="H574" t="str">
        <f>HYPERLINK("https://www.google.com/maps/search/?api=1&amp;query=-30.232904,-71.081344","Los Carrera, Andacollo, Provincia de Elqui, Región de Coquimbo")</f>
        <v>Los Carrera, Andacollo, Provincia de Elqui, Región de Coquimbo</v>
      </c>
      <c r="I574">
        <v>5.3</v>
      </c>
      <c r="J574">
        <v>0</v>
      </c>
      <c r="K574">
        <v>13632.11</v>
      </c>
      <c r="L574">
        <v>588.98</v>
      </c>
      <c r="M574" t="s">
        <v>19</v>
      </c>
      <c r="N574" t="s">
        <v>19</v>
      </c>
    </row>
    <row r="575" spans="1:14">
      <c r="A575" t="s">
        <v>597</v>
      </c>
      <c r="B575" t="s">
        <v>15</v>
      </c>
      <c r="C575" s="1">
        <v>0.65960648148148149</v>
      </c>
      <c r="D575" t="s">
        <v>16</v>
      </c>
      <c r="E575" t="s">
        <v>17</v>
      </c>
      <c r="F575">
        <v>-30.232990000000001</v>
      </c>
      <c r="G575">
        <v>-71.081335999999993</v>
      </c>
      <c r="H575" t="str">
        <f>HYPERLINK("https://www.google.com/maps/search/?api=1&amp;query=-30.23299,-71.081336","Los Carrera, Andacollo, Provincia de Elqui, Región de Coquimbo")</f>
        <v>Los Carrera, Andacollo, Provincia de Elqui, Región de Coquimbo</v>
      </c>
      <c r="I575">
        <v>5.7</v>
      </c>
      <c r="J575">
        <v>0</v>
      </c>
      <c r="K575">
        <v>13632.12</v>
      </c>
      <c r="L575">
        <v>588.98</v>
      </c>
      <c r="M575" t="s">
        <v>19</v>
      </c>
      <c r="N575" t="s">
        <v>19</v>
      </c>
    </row>
    <row r="576" spans="1:14">
      <c r="A576" t="s">
        <v>598</v>
      </c>
      <c r="B576" t="s">
        <v>15</v>
      </c>
      <c r="C576" s="1">
        <v>0.65998842592592588</v>
      </c>
      <c r="D576" t="s">
        <v>16</v>
      </c>
      <c r="E576" t="s">
        <v>17</v>
      </c>
      <c r="F576">
        <v>-30.233429999999998</v>
      </c>
      <c r="G576">
        <v>-71.081275000000005</v>
      </c>
      <c r="H576" t="str">
        <f>HYPERLINK("https://www.google.com/maps/search/?api=1&amp;query=-30.23343,-71.081275","Los Carrera, Andacollo, Provincia de Elqui, Región de Coquimbo")</f>
        <v>Los Carrera, Andacollo, Provincia de Elqui, Región de Coquimbo</v>
      </c>
      <c r="I576">
        <v>5.5</v>
      </c>
      <c r="J576">
        <v>0</v>
      </c>
      <c r="K576">
        <v>13632.16</v>
      </c>
      <c r="L576">
        <v>588.98</v>
      </c>
      <c r="M576" t="s">
        <v>19</v>
      </c>
      <c r="N576" t="s">
        <v>19</v>
      </c>
    </row>
    <row r="577" spans="1:14">
      <c r="A577" t="s">
        <v>599</v>
      </c>
      <c r="B577" t="s">
        <v>15</v>
      </c>
      <c r="C577" s="1">
        <v>0.66068287037037043</v>
      </c>
      <c r="D577" t="s">
        <v>16</v>
      </c>
      <c r="E577" t="s">
        <v>17</v>
      </c>
      <c r="F577">
        <v>-30.234203000000001</v>
      </c>
      <c r="G577">
        <v>-71.081153</v>
      </c>
      <c r="H577" t="str">
        <f>HYPERLINK("https://www.google.com/maps/search/?api=1&amp;query=-30.234203,-71.081153","Los Carrera, Andacollo, Provincia de Elqui, Región de Coquimbo")</f>
        <v>Los Carrera, Andacollo, Provincia de Elqui, Región de Coquimbo</v>
      </c>
      <c r="I577">
        <v>5</v>
      </c>
      <c r="J577">
        <v>0</v>
      </c>
      <c r="K577">
        <v>13632.25</v>
      </c>
      <c r="L577">
        <v>588.98</v>
      </c>
      <c r="M577" t="s">
        <v>19</v>
      </c>
      <c r="N577" t="s">
        <v>19</v>
      </c>
    </row>
    <row r="578" spans="1:14">
      <c r="A578" t="s">
        <v>600</v>
      </c>
      <c r="B578" t="s">
        <v>15</v>
      </c>
      <c r="C578" s="1">
        <v>0.66137731481481488</v>
      </c>
      <c r="D578" t="s">
        <v>16</v>
      </c>
      <c r="E578" t="s">
        <v>17</v>
      </c>
      <c r="F578">
        <v>-30.234949</v>
      </c>
      <c r="G578">
        <v>-71.081169000000003</v>
      </c>
      <c r="H578" t="str">
        <f>HYPERLINK("https://www.google.com/maps/search/?api=1&amp;query=-30.234949,-71.081169","Los Carrera, Andacollo, Provincia de Elqui, Región de Coquimbo")</f>
        <v>Los Carrera, Andacollo, Provincia de Elqui, Región de Coquimbo</v>
      </c>
      <c r="I578">
        <v>3.8</v>
      </c>
      <c r="J578">
        <v>0</v>
      </c>
      <c r="K578">
        <v>13632.32</v>
      </c>
      <c r="L578">
        <v>588.98</v>
      </c>
      <c r="M578" t="s">
        <v>19</v>
      </c>
      <c r="N578" t="s">
        <v>19</v>
      </c>
    </row>
    <row r="579" spans="1:14">
      <c r="A579" t="s">
        <v>601</v>
      </c>
      <c r="B579" t="s">
        <v>15</v>
      </c>
      <c r="C579" s="1">
        <v>0.66150462962962964</v>
      </c>
      <c r="D579" t="s">
        <v>16</v>
      </c>
      <c r="E579" t="s">
        <v>17</v>
      </c>
      <c r="F579">
        <v>-30.235105000000001</v>
      </c>
      <c r="G579">
        <v>-71.081198999999998</v>
      </c>
      <c r="H579" t="str">
        <f>HYPERLINK("https://www.google.com/maps/search/?api=1&amp;query=-30.235105,-71.081199","Riquelme, Andacollo, Provincia de Elqui, Región de Coquimbo")</f>
        <v>Riquelme, Andacollo, Provincia de Elqui, Región de Coquimbo</v>
      </c>
      <c r="I579">
        <v>6.1</v>
      </c>
      <c r="J579">
        <v>0</v>
      </c>
      <c r="K579">
        <v>13632.34</v>
      </c>
      <c r="L579">
        <v>588.98</v>
      </c>
      <c r="M579" t="s">
        <v>19</v>
      </c>
      <c r="N579" t="s">
        <v>19</v>
      </c>
    </row>
    <row r="580" spans="1:14">
      <c r="A580" t="s">
        <v>602</v>
      </c>
      <c r="B580" t="s">
        <v>15</v>
      </c>
      <c r="C580" s="1">
        <v>0.66159722222222228</v>
      </c>
      <c r="D580" t="s">
        <v>16</v>
      </c>
      <c r="E580" t="s">
        <v>17</v>
      </c>
      <c r="F580">
        <v>-30.235181000000001</v>
      </c>
      <c r="G580">
        <v>-71.081282999999999</v>
      </c>
      <c r="H580" t="str">
        <f>HYPERLINK("https://www.google.com/maps/search/?api=1&amp;query=-30.235181,-71.081283","Los Carrera, Andacollo, Provincia de Elqui, Región de Coquimbo")</f>
        <v>Los Carrera, Andacollo, Provincia de Elqui, Región de Coquimbo</v>
      </c>
      <c r="I580">
        <v>6.1</v>
      </c>
      <c r="J580">
        <v>0</v>
      </c>
      <c r="K580">
        <v>13632.35</v>
      </c>
      <c r="L580">
        <v>588.98</v>
      </c>
      <c r="M580" t="s">
        <v>19</v>
      </c>
      <c r="N580" t="s">
        <v>19</v>
      </c>
    </row>
    <row r="581" spans="1:14">
      <c r="A581" t="s">
        <v>603</v>
      </c>
      <c r="B581" t="s">
        <v>15</v>
      </c>
      <c r="C581" s="1">
        <v>0.66207175925925932</v>
      </c>
      <c r="D581" t="s">
        <v>16</v>
      </c>
      <c r="E581" t="s">
        <v>17</v>
      </c>
      <c r="F581">
        <v>-30.235593000000001</v>
      </c>
      <c r="G581">
        <v>-71.081541999999999</v>
      </c>
      <c r="H581" t="str">
        <f>HYPERLINK("https://www.google.com/maps/search/?api=1&amp;query=-30.235593,-71.081542","Portales, Andacollo, Provincia de Elqui, Región de Coquimbo")</f>
        <v>Portales, Andacollo, Provincia de Elqui, Región de Coquimbo</v>
      </c>
      <c r="I581">
        <v>6.2</v>
      </c>
      <c r="J581">
        <v>0</v>
      </c>
      <c r="K581">
        <v>13632.4</v>
      </c>
      <c r="L581">
        <v>588.98</v>
      </c>
      <c r="M581" t="s">
        <v>19</v>
      </c>
      <c r="N581" t="s">
        <v>19</v>
      </c>
    </row>
    <row r="582" spans="1:14">
      <c r="A582" t="s">
        <v>604</v>
      </c>
      <c r="B582" t="s">
        <v>15</v>
      </c>
      <c r="C582" s="1">
        <v>0.66218749999999993</v>
      </c>
      <c r="D582" t="s">
        <v>16</v>
      </c>
      <c r="E582" t="s">
        <v>17</v>
      </c>
      <c r="F582">
        <v>-30.235583999999999</v>
      </c>
      <c r="G582">
        <v>-71.081710000000001</v>
      </c>
      <c r="H582" t="str">
        <f>HYPERLINK("https://www.google.com/maps/search/?api=1&amp;query=-30.235584,-71.08171","Portales, Andacollo, Provincia de Elqui, Región de Coquimbo")</f>
        <v>Portales, Andacollo, Provincia de Elqui, Región de Coquimbo</v>
      </c>
      <c r="I582">
        <v>5.7</v>
      </c>
      <c r="J582">
        <v>0</v>
      </c>
      <c r="K582">
        <v>13632.42</v>
      </c>
      <c r="L582">
        <v>588.98</v>
      </c>
      <c r="M582" t="s">
        <v>19</v>
      </c>
      <c r="N582" t="s">
        <v>19</v>
      </c>
    </row>
    <row r="583" spans="1:14">
      <c r="A583" t="s">
        <v>605</v>
      </c>
      <c r="B583" t="s">
        <v>15</v>
      </c>
      <c r="C583" s="1">
        <v>0.66244212962962967</v>
      </c>
      <c r="D583" t="s">
        <v>16</v>
      </c>
      <c r="E583" t="s">
        <v>17</v>
      </c>
      <c r="F583">
        <v>-30.235696000000001</v>
      </c>
      <c r="G583">
        <v>-71.081999999999994</v>
      </c>
      <c r="H583" t="str">
        <f>HYPERLINK("https://www.google.com/maps/search/?api=1&amp;query=-30.235696,-71.082","Jorge Prat, Andacollo, Provincia de Elqui, Región de Coquimbo")</f>
        <v>Jorge Prat, Andacollo, Provincia de Elqui, Región de Coquimbo</v>
      </c>
      <c r="I583">
        <v>6.4</v>
      </c>
      <c r="J583">
        <v>0</v>
      </c>
      <c r="K583">
        <v>13632.45</v>
      </c>
      <c r="L583">
        <v>588.98</v>
      </c>
      <c r="M583" t="s">
        <v>19</v>
      </c>
      <c r="N583" t="s">
        <v>19</v>
      </c>
    </row>
    <row r="584" spans="1:14">
      <c r="A584" t="s">
        <v>606</v>
      </c>
      <c r="B584" t="s">
        <v>15</v>
      </c>
      <c r="C584" s="1">
        <v>0.66258101851851858</v>
      </c>
      <c r="D584" t="s">
        <v>16</v>
      </c>
      <c r="E584" t="s">
        <v>17</v>
      </c>
      <c r="F584">
        <v>-30.235835999999999</v>
      </c>
      <c r="G584">
        <v>-71.082031000000001</v>
      </c>
      <c r="H584" t="str">
        <f>HYPERLINK("https://www.google.com/maps/search/?api=1&amp;query=-30.235836,-71.082031","Jorge Prat, Andacollo, Provincia de Elqui, Región de Coquimbo")</f>
        <v>Jorge Prat, Andacollo, Provincia de Elqui, Región de Coquimbo</v>
      </c>
      <c r="I584">
        <v>5.7</v>
      </c>
      <c r="J584">
        <v>0</v>
      </c>
      <c r="K584">
        <v>13632.47</v>
      </c>
      <c r="L584">
        <v>588.98</v>
      </c>
      <c r="M584" t="s">
        <v>19</v>
      </c>
      <c r="N584" t="s">
        <v>19</v>
      </c>
    </row>
    <row r="585" spans="1:14">
      <c r="A585" t="s">
        <v>607</v>
      </c>
      <c r="B585" t="s">
        <v>15</v>
      </c>
      <c r="C585" s="1">
        <v>0.66281250000000003</v>
      </c>
      <c r="D585" t="s">
        <v>16</v>
      </c>
      <c r="E585" t="s">
        <v>17</v>
      </c>
      <c r="F585">
        <v>-30.235965</v>
      </c>
      <c r="G585">
        <v>-71.082046000000005</v>
      </c>
      <c r="H585" t="str">
        <f>HYPERLINK("https://www.google.com/maps/search/?api=1&amp;query=-30.235965,-71.082046","Jorge Prat, Andacollo, Provincia de Elqui, Región de Coquimbo")</f>
        <v>Jorge Prat, Andacollo, Provincia de Elqui, Región de Coquimbo</v>
      </c>
      <c r="I585">
        <v>6.1</v>
      </c>
      <c r="J585">
        <v>0</v>
      </c>
      <c r="K585">
        <v>13632.48</v>
      </c>
      <c r="L585">
        <v>588.98</v>
      </c>
      <c r="M585" t="s">
        <v>19</v>
      </c>
      <c r="N585" t="s">
        <v>19</v>
      </c>
    </row>
    <row r="586" spans="1:14">
      <c r="A586" t="s">
        <v>608</v>
      </c>
      <c r="B586" t="s">
        <v>15</v>
      </c>
      <c r="C586" s="1">
        <v>0.66287037037037044</v>
      </c>
      <c r="D586" t="s">
        <v>16</v>
      </c>
      <c r="E586" t="s">
        <v>17</v>
      </c>
      <c r="F586">
        <v>-30.235939999999999</v>
      </c>
      <c r="G586">
        <v>-71.082130000000006</v>
      </c>
      <c r="H586" t="str">
        <f>HYPERLINK("https://www.google.com/maps/search/?api=1&amp;query=-30.23594,-71.08213","Jorge Prat, Andacollo, Provincia de Elqui, Región de Coquimbo")</f>
        <v>Jorge Prat, Andacollo, Provincia de Elqui, Región de Coquimbo</v>
      </c>
      <c r="I586">
        <v>5.5</v>
      </c>
      <c r="J586">
        <v>0</v>
      </c>
      <c r="K586">
        <v>13632.49</v>
      </c>
      <c r="L586">
        <v>588.98</v>
      </c>
      <c r="M586" t="s">
        <v>19</v>
      </c>
      <c r="N586" t="s">
        <v>19</v>
      </c>
    </row>
    <row r="587" spans="1:14">
      <c r="A587" t="s">
        <v>609</v>
      </c>
      <c r="B587" t="s">
        <v>15</v>
      </c>
      <c r="C587" s="1">
        <v>0.66353009259259266</v>
      </c>
      <c r="D587" t="s">
        <v>16</v>
      </c>
      <c r="E587" t="s">
        <v>17</v>
      </c>
      <c r="F587">
        <v>-30.235481</v>
      </c>
      <c r="G587">
        <v>-71.082733000000005</v>
      </c>
      <c r="H587" t="str">
        <f>HYPERLINK("https://www.google.com/maps/search/?api=1&amp;query=-30.235481,-71.082733","Subida Sindicato, Andacollo, Provincia de Elqui, Región de Coquimbo")</f>
        <v>Subida Sindicato, Andacollo, Provincia de Elqui, Región de Coquimbo</v>
      </c>
      <c r="I587">
        <v>5.5</v>
      </c>
      <c r="J587">
        <v>0</v>
      </c>
      <c r="K587">
        <v>13632.57</v>
      </c>
      <c r="L587">
        <v>588.98</v>
      </c>
      <c r="M587" t="s">
        <v>19</v>
      </c>
      <c r="N587" t="s">
        <v>19</v>
      </c>
    </row>
    <row r="588" spans="1:14">
      <c r="A588" t="s">
        <v>610</v>
      </c>
      <c r="B588" t="s">
        <v>15</v>
      </c>
      <c r="C588" s="1">
        <v>0.66362268518518519</v>
      </c>
      <c r="D588" t="s">
        <v>16</v>
      </c>
      <c r="E588" t="s">
        <v>17</v>
      </c>
      <c r="F588">
        <v>-30.23546</v>
      </c>
      <c r="G588">
        <v>-71.082839000000007</v>
      </c>
      <c r="H588" t="str">
        <f>HYPERLINK("https://www.google.com/maps/search/?api=1&amp;query=-30.23546,-71.082839","Subida Sindicato, Andacollo, Provincia de Elqui, Región de Coquimbo")</f>
        <v>Subida Sindicato, Andacollo, Provincia de Elqui, Región de Coquimbo</v>
      </c>
      <c r="I588">
        <v>5.5</v>
      </c>
      <c r="J588">
        <v>0</v>
      </c>
      <c r="K588">
        <v>13632.58</v>
      </c>
      <c r="L588">
        <v>588.98</v>
      </c>
      <c r="M588" t="s">
        <v>19</v>
      </c>
      <c r="N588" t="s">
        <v>19</v>
      </c>
    </row>
    <row r="589" spans="1:14">
      <c r="A589" t="s">
        <v>611</v>
      </c>
      <c r="B589" t="s">
        <v>15</v>
      </c>
      <c r="C589" s="1">
        <v>0.66368055555555561</v>
      </c>
      <c r="D589" t="s">
        <v>16</v>
      </c>
      <c r="E589" t="s">
        <v>17</v>
      </c>
      <c r="F589">
        <v>-30.235455999999999</v>
      </c>
      <c r="G589">
        <v>-71.082938999999996</v>
      </c>
      <c r="H589" t="str">
        <f>HYPERLINK("https://www.google.com/maps/search/?api=1&amp;query=-30.235456,-71.082939","Subida Sindicato, Andacollo, Provincia de Elqui, Región de Coquimbo")</f>
        <v>Subida Sindicato, Andacollo, Provincia de Elqui, Región de Coquimbo</v>
      </c>
      <c r="I589">
        <v>5.5</v>
      </c>
      <c r="J589">
        <v>0</v>
      </c>
      <c r="K589">
        <v>13632.58</v>
      </c>
      <c r="L589">
        <v>588.98</v>
      </c>
      <c r="M589" t="s">
        <v>19</v>
      </c>
      <c r="N589" t="s">
        <v>19</v>
      </c>
    </row>
    <row r="590" spans="1:14">
      <c r="A590" t="s">
        <v>612</v>
      </c>
      <c r="B590" t="s">
        <v>15</v>
      </c>
      <c r="C590" s="1">
        <v>0.66413194444444446</v>
      </c>
      <c r="D590" t="s">
        <v>16</v>
      </c>
      <c r="E590" t="s">
        <v>17</v>
      </c>
      <c r="F590">
        <v>-30.235464</v>
      </c>
      <c r="G590">
        <v>-71.083549000000005</v>
      </c>
      <c r="H590" t="str">
        <f>HYPERLINK("https://www.google.com/maps/search/?api=1&amp;query=-30.235464,-71.083549","Subida Sindicato, Andacollo, Provincia de Elqui, Región de Coquimbo")</f>
        <v>Subida Sindicato, Andacollo, Provincia de Elqui, Región de Coquimbo</v>
      </c>
      <c r="I590">
        <v>5.9</v>
      </c>
      <c r="J590">
        <v>0</v>
      </c>
      <c r="K590">
        <v>13632.64</v>
      </c>
      <c r="L590">
        <v>588.98</v>
      </c>
      <c r="M590" t="s">
        <v>19</v>
      </c>
      <c r="N590" t="s">
        <v>19</v>
      </c>
    </row>
    <row r="591" spans="1:14">
      <c r="A591" t="s">
        <v>613</v>
      </c>
      <c r="B591" t="s">
        <v>15</v>
      </c>
      <c r="C591" s="1">
        <v>0.66450231481481481</v>
      </c>
      <c r="D591" t="s">
        <v>16</v>
      </c>
      <c r="E591" t="s">
        <v>17</v>
      </c>
      <c r="F591">
        <v>-30.235372000000002</v>
      </c>
      <c r="G591">
        <v>-71.083991999999995</v>
      </c>
      <c r="H591" t="str">
        <f>HYPERLINK("https://www.google.com/maps/search/?api=1&amp;query=-30.235372,-71.083992","Subida Sindicato, Andacollo, Provincia de Elqui, Región de Coquimbo")</f>
        <v>Subida Sindicato, Andacollo, Provincia de Elqui, Región de Coquimbo</v>
      </c>
      <c r="I591">
        <v>5.5</v>
      </c>
      <c r="J591">
        <v>0</v>
      </c>
      <c r="K591">
        <v>13632.68</v>
      </c>
      <c r="L591">
        <v>588.98</v>
      </c>
      <c r="M591" t="s">
        <v>19</v>
      </c>
      <c r="N591" t="s">
        <v>19</v>
      </c>
    </row>
    <row r="592" spans="1:14">
      <c r="A592" t="s">
        <v>614</v>
      </c>
      <c r="B592" t="s">
        <v>15</v>
      </c>
      <c r="C592" s="1">
        <v>0.66462962962962968</v>
      </c>
      <c r="D592" t="s">
        <v>16</v>
      </c>
      <c r="E592" t="s">
        <v>17</v>
      </c>
      <c r="F592">
        <v>-30.235351000000001</v>
      </c>
      <c r="G592">
        <v>-71.084143999999995</v>
      </c>
      <c r="H592" t="str">
        <f>HYPERLINK("https://www.google.com/maps/search/?api=1&amp;query=-30.235351,-71.084144","Subida Sindicato, Andacollo, Provincia de Elqui, Región de Coquimbo")</f>
        <v>Subida Sindicato, Andacollo, Provincia de Elqui, Región de Coquimbo</v>
      </c>
      <c r="I592">
        <v>5.5</v>
      </c>
      <c r="J592">
        <v>0</v>
      </c>
      <c r="K592">
        <v>13632.7</v>
      </c>
      <c r="L592">
        <v>588.98</v>
      </c>
      <c r="M592" t="s">
        <v>19</v>
      </c>
      <c r="N592" t="s">
        <v>19</v>
      </c>
    </row>
    <row r="593" spans="1:14">
      <c r="A593" t="s">
        <v>615</v>
      </c>
      <c r="B593" t="s">
        <v>15</v>
      </c>
      <c r="C593" s="1">
        <v>0.66475694444444444</v>
      </c>
      <c r="D593" t="s">
        <v>16</v>
      </c>
      <c r="E593" t="s">
        <v>17</v>
      </c>
      <c r="F593">
        <v>-30.235399000000001</v>
      </c>
      <c r="G593">
        <v>-71.084297000000007</v>
      </c>
      <c r="H593" t="str">
        <f>HYPERLINK("https://www.google.com/maps/search/?api=1&amp;query=-30.235399,-71.084297","Subida Sindicato, Andacollo, Provincia de Elqui, Región de Coquimbo")</f>
        <v>Subida Sindicato, Andacollo, Provincia de Elqui, Región de Coquimbo</v>
      </c>
      <c r="I593">
        <v>5.7</v>
      </c>
      <c r="J593">
        <v>0</v>
      </c>
      <c r="K593">
        <v>13632.71</v>
      </c>
      <c r="L593">
        <v>588.98</v>
      </c>
      <c r="M593" t="s">
        <v>19</v>
      </c>
      <c r="N593" t="s">
        <v>19</v>
      </c>
    </row>
    <row r="594" spans="1:14">
      <c r="A594" t="s">
        <v>616</v>
      </c>
      <c r="B594" t="s">
        <v>15</v>
      </c>
      <c r="C594" s="1">
        <v>0.66518518518518532</v>
      </c>
      <c r="D594" t="s">
        <v>16</v>
      </c>
      <c r="E594" t="s">
        <v>17</v>
      </c>
      <c r="F594">
        <v>-30.235455999999999</v>
      </c>
      <c r="G594">
        <v>-71.084677999999997</v>
      </c>
      <c r="H594" t="str">
        <f>HYPERLINK("https://www.google.com/maps/search/?api=1&amp;query=-30.235456,-71.084678","Beltrán Amenabar, Andacollo, Provincia de Elqui, Región de Coquimbo")</f>
        <v>Beltrán Amenabar, Andacollo, Provincia de Elqui, Región de Coquimbo</v>
      </c>
      <c r="I594">
        <v>6.1</v>
      </c>
      <c r="J594">
        <v>0</v>
      </c>
      <c r="K594">
        <v>13632.75</v>
      </c>
      <c r="L594">
        <v>588.98</v>
      </c>
      <c r="M594" t="s">
        <v>19</v>
      </c>
      <c r="N594" t="s">
        <v>19</v>
      </c>
    </row>
    <row r="595" spans="1:14">
      <c r="A595" t="s">
        <v>617</v>
      </c>
      <c r="B595" t="s">
        <v>15</v>
      </c>
      <c r="C595" s="1">
        <v>0.66524305555555552</v>
      </c>
      <c r="D595" t="s">
        <v>16</v>
      </c>
      <c r="E595" t="s">
        <v>17</v>
      </c>
      <c r="F595">
        <v>-30.235524999999999</v>
      </c>
      <c r="G595">
        <v>-71.084716</v>
      </c>
      <c r="H595" t="str">
        <f>HYPERLINK("https://www.google.com/maps/search/?api=1&amp;query=-30.235525,-71.084716","Beltrán Amenabar, Andacollo, Provincia de Elqui, Región de Coquimbo")</f>
        <v>Beltrán Amenabar, Andacollo, Provincia de Elqui, Región de Coquimbo</v>
      </c>
      <c r="I595">
        <v>5.9</v>
      </c>
      <c r="J595">
        <v>0</v>
      </c>
      <c r="K595">
        <v>13632.76</v>
      </c>
      <c r="L595">
        <v>588.98</v>
      </c>
      <c r="M595" t="s">
        <v>19</v>
      </c>
      <c r="N595" t="s">
        <v>19</v>
      </c>
    </row>
    <row r="596" spans="1:14">
      <c r="A596" t="s">
        <v>618</v>
      </c>
      <c r="B596" t="s">
        <v>15</v>
      </c>
      <c r="C596" s="1">
        <v>0.66534722222222231</v>
      </c>
      <c r="D596" t="s">
        <v>16</v>
      </c>
      <c r="E596" t="s">
        <v>17</v>
      </c>
      <c r="F596">
        <v>-30.235652000000002</v>
      </c>
      <c r="G596">
        <v>-71.084770000000006</v>
      </c>
      <c r="H596" t="str">
        <f>HYPERLINK("https://www.google.com/maps/search/?api=1&amp;query=-30.235652,-71.08477","Beltrán Amenabar, Andacollo, Provincia de Elqui, Región de Coquimbo")</f>
        <v>Beltrán Amenabar, Andacollo, Provincia de Elqui, Región de Coquimbo</v>
      </c>
      <c r="I596">
        <v>6.1</v>
      </c>
      <c r="J596">
        <v>0</v>
      </c>
      <c r="K596">
        <v>13632.77</v>
      </c>
      <c r="L596">
        <v>588.98</v>
      </c>
      <c r="M596" t="s">
        <v>19</v>
      </c>
      <c r="N596" t="s">
        <v>19</v>
      </c>
    </row>
    <row r="597" spans="1:14">
      <c r="A597" t="s">
        <v>619</v>
      </c>
      <c r="B597" t="s">
        <v>15</v>
      </c>
      <c r="C597" s="1">
        <v>0.66565972222222225</v>
      </c>
      <c r="D597" t="s">
        <v>16</v>
      </c>
      <c r="E597" t="s">
        <v>17</v>
      </c>
      <c r="F597">
        <v>-30.236032000000002</v>
      </c>
      <c r="G597">
        <v>-71.084800000000001</v>
      </c>
      <c r="H597" t="str">
        <f>HYPERLINK("https://www.google.com/maps/search/?api=1&amp;query=-30.236032,-71.0848","Beltrán Amenabar, Andacollo, Provincia de Elqui, Región de Coquimbo")</f>
        <v>Beltrán Amenabar, Andacollo, Provincia de Elqui, Región de Coquimbo</v>
      </c>
      <c r="I597">
        <v>6.1</v>
      </c>
      <c r="J597">
        <v>0</v>
      </c>
      <c r="K597">
        <v>13632.81</v>
      </c>
      <c r="L597">
        <v>588.98</v>
      </c>
      <c r="M597" t="s">
        <v>19</v>
      </c>
      <c r="N597" t="s">
        <v>19</v>
      </c>
    </row>
    <row r="598" spans="1:14">
      <c r="A598" t="s">
        <v>620</v>
      </c>
      <c r="B598" t="s">
        <v>15</v>
      </c>
      <c r="C598" s="1">
        <v>0.66598379629629623</v>
      </c>
      <c r="D598" t="s">
        <v>16</v>
      </c>
      <c r="E598" t="s">
        <v>17</v>
      </c>
      <c r="F598">
        <v>-30.236471000000002</v>
      </c>
      <c r="G598">
        <v>-71.084777000000003</v>
      </c>
      <c r="H598" t="str">
        <f>HYPERLINK("https://www.google.com/maps/search/?api=1&amp;query=-30.236471,-71.084777","Beltrán Amenabar, Andacollo, Provincia de Elqui, Región de Coquimbo")</f>
        <v>Beltrán Amenabar, Andacollo, Provincia de Elqui, Región de Coquimbo</v>
      </c>
      <c r="I598">
        <v>5.7</v>
      </c>
      <c r="J598">
        <v>0</v>
      </c>
      <c r="K598">
        <v>13632.86</v>
      </c>
      <c r="L598">
        <v>588.98</v>
      </c>
      <c r="M598" t="s">
        <v>19</v>
      </c>
      <c r="N598" t="s">
        <v>19</v>
      </c>
    </row>
    <row r="599" spans="1:14">
      <c r="A599" t="s">
        <v>621</v>
      </c>
      <c r="B599" t="s">
        <v>15</v>
      </c>
      <c r="C599" s="1">
        <v>0.66620370370370363</v>
      </c>
      <c r="D599" t="s">
        <v>16</v>
      </c>
      <c r="E599" t="s">
        <v>17</v>
      </c>
      <c r="F599">
        <v>-30.236902000000001</v>
      </c>
      <c r="G599">
        <v>-71.084686000000005</v>
      </c>
      <c r="H599" t="str">
        <f>HYPERLINK("https://www.google.com/maps/search/?api=1&amp;query=-30.236902,-71.084686","Beltrán Amenabar, Andacollo, Provincia de Elqui, Región de Coquimbo")</f>
        <v>Beltrán Amenabar, Andacollo, Provincia de Elqui, Región de Coquimbo</v>
      </c>
      <c r="I599">
        <v>10.3</v>
      </c>
      <c r="J599">
        <v>0</v>
      </c>
      <c r="K599">
        <v>13632.91</v>
      </c>
      <c r="L599">
        <v>588.98</v>
      </c>
      <c r="M599" t="s">
        <v>19</v>
      </c>
      <c r="N599" t="s">
        <v>19</v>
      </c>
    </row>
    <row r="600" spans="1:14">
      <c r="A600" t="s">
        <v>622</v>
      </c>
      <c r="B600" t="s">
        <v>15</v>
      </c>
      <c r="C600" s="1">
        <v>0.66689814814814818</v>
      </c>
      <c r="D600" t="s">
        <v>16</v>
      </c>
      <c r="E600" t="s">
        <v>17</v>
      </c>
      <c r="F600">
        <v>-30.238375999999999</v>
      </c>
      <c r="G600">
        <v>-71.084648000000001</v>
      </c>
      <c r="H600" t="str">
        <f>HYPERLINK("https://www.google.com/maps/search/?api=1&amp;query=-30.238376,-71.084648","Beltrán Amenabar, Andacollo, Provincia de Elqui, Región de Coquimbo")</f>
        <v>Beltrán Amenabar, Andacollo, Provincia de Elqui, Región de Coquimbo</v>
      </c>
      <c r="I600">
        <v>9.8000000000000007</v>
      </c>
      <c r="J600">
        <v>0</v>
      </c>
      <c r="K600">
        <v>13633.07</v>
      </c>
      <c r="L600">
        <v>588.98</v>
      </c>
      <c r="M600" t="s">
        <v>19</v>
      </c>
      <c r="N600" t="s">
        <v>19</v>
      </c>
    </row>
    <row r="601" spans="1:14">
      <c r="A601" t="s">
        <v>623</v>
      </c>
      <c r="B601" t="s">
        <v>15</v>
      </c>
      <c r="C601" s="1">
        <v>0.66718750000000004</v>
      </c>
      <c r="D601" t="s">
        <v>16</v>
      </c>
      <c r="E601" t="s">
        <v>17</v>
      </c>
      <c r="F601">
        <v>-30.239080000000001</v>
      </c>
      <c r="G601">
        <v>-71.084586999999999</v>
      </c>
      <c r="H601" t="str">
        <f>HYPERLINK("https://www.google.com/maps/search/?api=1&amp;query=-30.23908,-71.084587","Andacollo - Cuesta de Piedra - Samo Alto, Provincia de Elqui, Región de Coquimbo")</f>
        <v>Andacollo - Cuesta de Piedra - Samo Alto, Provincia de Elqui, Región de Coquimbo</v>
      </c>
      <c r="I601">
        <v>9.1999999999999993</v>
      </c>
      <c r="J601">
        <v>0</v>
      </c>
      <c r="K601">
        <v>13633.14</v>
      </c>
      <c r="L601">
        <v>588.98</v>
      </c>
      <c r="M601" t="s">
        <v>19</v>
      </c>
      <c r="N601" t="s">
        <v>19</v>
      </c>
    </row>
    <row r="602" spans="1:14">
      <c r="A602" t="s">
        <v>624</v>
      </c>
      <c r="B602" t="s">
        <v>15</v>
      </c>
      <c r="C602" s="1">
        <v>0.66724537037037046</v>
      </c>
      <c r="D602" t="s">
        <v>16</v>
      </c>
      <c r="E602" t="s">
        <v>17</v>
      </c>
      <c r="F602">
        <v>-30.2392</v>
      </c>
      <c r="G602">
        <v>-71.084602000000004</v>
      </c>
      <c r="H602" t="str">
        <f>HYPERLINK("https://www.google.com/maps/search/?api=1&amp;query=-30.2392,-71.084602","Andacollo - Cuesta de Piedra - Samo Alto, Provincia de Elqui, Región de Coquimbo")</f>
        <v>Andacollo - Cuesta de Piedra - Samo Alto, Provincia de Elqui, Región de Coquimbo</v>
      </c>
      <c r="I602">
        <v>9.6</v>
      </c>
      <c r="J602">
        <v>0</v>
      </c>
      <c r="K602">
        <v>13633.16</v>
      </c>
      <c r="L602">
        <v>588.98</v>
      </c>
      <c r="M602" t="s">
        <v>19</v>
      </c>
      <c r="N602" t="s">
        <v>19</v>
      </c>
    </row>
    <row r="603" spans="1:14">
      <c r="A603" t="s">
        <v>625</v>
      </c>
      <c r="B603" t="s">
        <v>15</v>
      </c>
      <c r="C603" s="1">
        <v>0.66730324074074088</v>
      </c>
      <c r="D603" t="s">
        <v>16</v>
      </c>
      <c r="E603" t="s">
        <v>17</v>
      </c>
      <c r="F603">
        <v>-30.239329999999999</v>
      </c>
      <c r="G603">
        <v>-71.084677999999997</v>
      </c>
      <c r="H603" t="str">
        <f>HYPERLINK("https://www.google.com/maps/search/?api=1&amp;query=-30.23933,-71.084678","Andacollo - Cuesta de Piedra - Samo Alto, Provincia de Elqui, Región de Coquimbo")</f>
        <v>Andacollo - Cuesta de Piedra - Samo Alto, Provincia de Elqui, Región de Coquimbo</v>
      </c>
      <c r="I603">
        <v>12.4</v>
      </c>
      <c r="J603">
        <v>0</v>
      </c>
      <c r="K603">
        <v>13633.17</v>
      </c>
      <c r="L603">
        <v>588.98</v>
      </c>
      <c r="M603" t="s">
        <v>19</v>
      </c>
      <c r="N603" t="s">
        <v>19</v>
      </c>
    </row>
    <row r="604" spans="1:14">
      <c r="A604" t="s">
        <v>626</v>
      </c>
      <c r="B604" t="s">
        <v>15</v>
      </c>
      <c r="C604" s="1">
        <v>0.66743055555555564</v>
      </c>
      <c r="D604" t="s">
        <v>16</v>
      </c>
      <c r="E604" t="s">
        <v>17</v>
      </c>
      <c r="F604">
        <v>-30.239667000000001</v>
      </c>
      <c r="G604">
        <v>-71.084884000000002</v>
      </c>
      <c r="H604" t="str">
        <f>HYPERLINK("https://www.google.com/maps/search/?api=1&amp;query=-30.239667,-71.084884","Andacollo - Cuesta de Piedra - Samo Alto, Provincia de Elqui, Región de Coquimbo")</f>
        <v>Andacollo - Cuesta de Piedra - Samo Alto, Provincia de Elqui, Región de Coquimbo</v>
      </c>
      <c r="I604">
        <v>14.8</v>
      </c>
      <c r="J604">
        <v>0</v>
      </c>
      <c r="K604">
        <v>13633.22</v>
      </c>
      <c r="L604">
        <v>588.98</v>
      </c>
      <c r="M604" t="s">
        <v>19</v>
      </c>
      <c r="N604" t="s">
        <v>19</v>
      </c>
    </row>
    <row r="605" spans="1:14">
      <c r="A605" t="s">
        <v>627</v>
      </c>
      <c r="B605" t="s">
        <v>15</v>
      </c>
      <c r="C605" s="1">
        <v>0.66748842592592594</v>
      </c>
      <c r="D605" t="s">
        <v>16</v>
      </c>
      <c r="E605" t="s">
        <v>17</v>
      </c>
      <c r="F605">
        <v>-30.239796999999999</v>
      </c>
      <c r="G605">
        <v>-71.085037</v>
      </c>
      <c r="H605" t="str">
        <f>HYPERLINK("https://www.google.com/maps/search/?api=1&amp;query=-30.239797,-71.085037","Andacollo - Cuesta de Piedra - Samo Alto, Provincia de Elqui, Región de Coquimbo")</f>
        <v>Andacollo - Cuesta de Piedra - Samo Alto, Provincia de Elqui, Región de Coquimbo</v>
      </c>
      <c r="I605">
        <v>14</v>
      </c>
      <c r="J605">
        <v>0</v>
      </c>
      <c r="K605">
        <v>13633.24</v>
      </c>
      <c r="L605">
        <v>588.98</v>
      </c>
      <c r="M605" t="s">
        <v>19</v>
      </c>
      <c r="N605" t="s">
        <v>19</v>
      </c>
    </row>
    <row r="606" spans="1:14">
      <c r="A606" t="s">
        <v>628</v>
      </c>
      <c r="B606" t="s">
        <v>15</v>
      </c>
      <c r="C606" s="1">
        <v>0.6676157407407407</v>
      </c>
      <c r="D606" t="s">
        <v>16</v>
      </c>
      <c r="E606" t="s">
        <v>17</v>
      </c>
      <c r="F606">
        <v>-30.240006999999999</v>
      </c>
      <c r="G606">
        <v>-71.085410999999993</v>
      </c>
      <c r="H606" t="str">
        <f>HYPERLINK("https://www.google.com/maps/search/?api=1&amp;query=-30.240007,-71.085411","Andacollo - Cuesta de Piedra - Samo Alto, Provincia de Elqui, Región de Coquimbo")</f>
        <v>Andacollo - Cuesta de Piedra - Samo Alto, Provincia de Elqui, Región de Coquimbo</v>
      </c>
      <c r="I606">
        <v>13.3</v>
      </c>
      <c r="J606">
        <v>0</v>
      </c>
      <c r="K606">
        <v>13633.28</v>
      </c>
      <c r="L606">
        <v>588.98</v>
      </c>
      <c r="M606" t="s">
        <v>19</v>
      </c>
      <c r="N606" t="s">
        <v>19</v>
      </c>
    </row>
    <row r="607" spans="1:14">
      <c r="A607" t="s">
        <v>629</v>
      </c>
      <c r="B607" t="s">
        <v>15</v>
      </c>
      <c r="C607" s="1">
        <v>0.66780092592592588</v>
      </c>
      <c r="D607" t="s">
        <v>16</v>
      </c>
      <c r="E607" t="s">
        <v>17</v>
      </c>
      <c r="F607">
        <v>-30.240234000000001</v>
      </c>
      <c r="G607">
        <v>-71.085937000000001</v>
      </c>
      <c r="H607" t="str">
        <f>HYPERLINK("https://www.google.com/maps/search/?api=1&amp;query=-30.240234,-71.085937","Andacollo - Cuesta de Piedra - Samo Alto, Provincia de Elqui, Región de Coquimbo")</f>
        <v>Andacollo - Cuesta de Piedra - Samo Alto, Provincia de Elqui, Región de Coquimbo</v>
      </c>
      <c r="I607">
        <v>8.8000000000000007</v>
      </c>
      <c r="J607">
        <v>0</v>
      </c>
      <c r="K607">
        <v>13633.33</v>
      </c>
      <c r="L607">
        <v>588.98</v>
      </c>
      <c r="M607" t="s">
        <v>19</v>
      </c>
      <c r="N607" t="s">
        <v>19</v>
      </c>
    </row>
    <row r="608" spans="1:14">
      <c r="A608" t="s">
        <v>630</v>
      </c>
      <c r="B608" t="s">
        <v>15</v>
      </c>
      <c r="C608" s="1">
        <v>0.6678587962962963</v>
      </c>
      <c r="D608" t="s">
        <v>16</v>
      </c>
      <c r="E608" t="s">
        <v>17</v>
      </c>
      <c r="F608">
        <v>-30.240327000000001</v>
      </c>
      <c r="G608">
        <v>-71.086021000000002</v>
      </c>
      <c r="H608" t="str">
        <f>HYPERLINK("https://www.google.com/maps/search/?api=1&amp;query=-30.240327,-71.086021","Andacollo - Cuesta de Piedra - Samo Alto, Provincia de Elqui, Región de Coquimbo")</f>
        <v>Andacollo - Cuesta de Piedra - Samo Alto, Provincia de Elqui, Región de Coquimbo</v>
      </c>
      <c r="I608">
        <v>9</v>
      </c>
      <c r="J608">
        <v>0</v>
      </c>
      <c r="K608">
        <v>13633.35</v>
      </c>
      <c r="L608">
        <v>588.98</v>
      </c>
      <c r="M608" t="s">
        <v>19</v>
      </c>
      <c r="N608" t="s">
        <v>19</v>
      </c>
    </row>
    <row r="609" spans="1:14">
      <c r="A609" t="s">
        <v>631</v>
      </c>
      <c r="B609" t="s">
        <v>15</v>
      </c>
      <c r="C609" s="1">
        <v>0.66803240740740744</v>
      </c>
      <c r="D609" t="s">
        <v>16</v>
      </c>
      <c r="E609" t="s">
        <v>17</v>
      </c>
      <c r="F609">
        <v>-30.240563999999999</v>
      </c>
      <c r="G609">
        <v>-71.086203999999995</v>
      </c>
      <c r="H609" t="str">
        <f>HYPERLINK("https://www.google.com/maps/search/?api=1&amp;query=-30.240564,-71.086204","Andacollo - Cuesta de Piedra - Samo Alto, Provincia de Elqui, Región de Coquimbo")</f>
        <v>Andacollo - Cuesta de Piedra - Samo Alto, Provincia de Elqui, Región de Coquimbo</v>
      </c>
      <c r="I609">
        <v>8.3000000000000007</v>
      </c>
      <c r="J609">
        <v>0</v>
      </c>
      <c r="K609">
        <v>13633.38</v>
      </c>
      <c r="L609">
        <v>588.98</v>
      </c>
      <c r="M609" t="s">
        <v>19</v>
      </c>
      <c r="N609" t="s">
        <v>19</v>
      </c>
    </row>
    <row r="610" spans="1:14">
      <c r="A610" t="s">
        <v>632</v>
      </c>
      <c r="B610" t="s">
        <v>15</v>
      </c>
      <c r="C610" s="1">
        <v>0.66813657407407412</v>
      </c>
      <c r="D610" t="s">
        <v>16</v>
      </c>
      <c r="E610" t="s">
        <v>17</v>
      </c>
      <c r="F610">
        <v>-30.240736999999999</v>
      </c>
      <c r="G610">
        <v>-71.086318000000006</v>
      </c>
      <c r="H610" t="str">
        <f>HYPERLINK("https://www.google.com/maps/search/?api=1&amp;query=-30.240737,-71.086318","Andacollo - Cuesta de Piedra - Samo Alto, Provincia de Elqui, Región de Coquimbo")</f>
        <v>Andacollo - Cuesta de Piedra - Samo Alto, Provincia de Elqui, Región de Coquimbo</v>
      </c>
      <c r="I610">
        <v>9.6</v>
      </c>
      <c r="J610">
        <v>0</v>
      </c>
      <c r="K610">
        <v>13633.4</v>
      </c>
      <c r="L610">
        <v>588.98</v>
      </c>
      <c r="M610" t="s">
        <v>19</v>
      </c>
      <c r="N610" t="s">
        <v>19</v>
      </c>
    </row>
    <row r="611" spans="1:14">
      <c r="A611" t="s">
        <v>633</v>
      </c>
      <c r="B611" t="s">
        <v>15</v>
      </c>
      <c r="C611" s="1">
        <v>0.66875000000000007</v>
      </c>
      <c r="D611" t="s">
        <v>16</v>
      </c>
      <c r="E611" t="s">
        <v>17</v>
      </c>
      <c r="F611">
        <v>-30.241592000000001</v>
      </c>
      <c r="G611">
        <v>-71.087126999999995</v>
      </c>
      <c r="H611" t="str">
        <f>HYPERLINK("https://www.google.com/maps/search/?api=1&amp;query=-30.241592,-71.087127","Camino Al Toro, Andacollo, Provincia de Elqui, Región de Coquimbo")</f>
        <v>Camino Al Toro, Andacollo, Provincia de Elqui, Región de Coquimbo</v>
      </c>
      <c r="I611">
        <v>7.9</v>
      </c>
      <c r="J611">
        <v>0</v>
      </c>
      <c r="K611">
        <v>13633.52</v>
      </c>
      <c r="L611">
        <v>588.98</v>
      </c>
      <c r="M611" t="s">
        <v>19</v>
      </c>
      <c r="N611" t="s">
        <v>19</v>
      </c>
    </row>
    <row r="612" spans="1:14">
      <c r="A612" t="s">
        <v>634</v>
      </c>
      <c r="B612" t="s">
        <v>15</v>
      </c>
      <c r="C612" s="1">
        <v>0.66880787037037037</v>
      </c>
      <c r="D612" t="s">
        <v>16</v>
      </c>
      <c r="E612" t="s">
        <v>17</v>
      </c>
      <c r="F612">
        <v>-30.241631999999999</v>
      </c>
      <c r="G612">
        <v>-71.087233999999995</v>
      </c>
      <c r="H612" t="str">
        <f>HYPERLINK("https://www.google.com/maps/search/?api=1&amp;query=-30.241632,-71.087234","Camino Al Toro, Andacollo, Provincia de Elqui, Región de Coquimbo")</f>
        <v>Camino Al Toro, Andacollo, Provincia de Elqui, Región de Coquimbo</v>
      </c>
      <c r="I612">
        <v>8.1</v>
      </c>
      <c r="J612">
        <v>0</v>
      </c>
      <c r="K612">
        <v>13633.53</v>
      </c>
      <c r="L612">
        <v>588.98</v>
      </c>
      <c r="M612" t="s">
        <v>19</v>
      </c>
      <c r="N612" t="s">
        <v>19</v>
      </c>
    </row>
    <row r="613" spans="1:14">
      <c r="A613" t="s">
        <v>635</v>
      </c>
      <c r="B613" t="s">
        <v>15</v>
      </c>
      <c r="C613" s="1">
        <v>0.66886574074074079</v>
      </c>
      <c r="D613" t="s">
        <v>16</v>
      </c>
      <c r="E613" t="s">
        <v>17</v>
      </c>
      <c r="F613">
        <v>-30.241648999999999</v>
      </c>
      <c r="G613">
        <v>-71.087356</v>
      </c>
      <c r="H613" t="str">
        <f>HYPERLINK("https://www.google.com/maps/search/?api=1&amp;query=-30.241649,-71.087356","Camino Al Toro, Andacollo, Provincia de Elqui, Región de Coquimbo")</f>
        <v>Camino Al Toro, Andacollo, Provincia de Elqui, Región de Coquimbo</v>
      </c>
      <c r="I613">
        <v>9</v>
      </c>
      <c r="J613">
        <v>0</v>
      </c>
      <c r="K613">
        <v>13633.54</v>
      </c>
      <c r="L613">
        <v>588.98</v>
      </c>
      <c r="M613" t="s">
        <v>19</v>
      </c>
      <c r="N613" t="s">
        <v>19</v>
      </c>
    </row>
    <row r="614" spans="1:14">
      <c r="A614" t="s">
        <v>636</v>
      </c>
      <c r="B614" t="s">
        <v>15</v>
      </c>
      <c r="C614" s="1">
        <v>0.66917824074074073</v>
      </c>
      <c r="D614" t="s">
        <v>16</v>
      </c>
      <c r="E614" t="s">
        <v>17</v>
      </c>
      <c r="F614">
        <v>-30.241605</v>
      </c>
      <c r="G614">
        <v>-71.088202999999993</v>
      </c>
      <c r="H614" t="str">
        <f>HYPERLINK("https://www.google.com/maps/search/?api=1&amp;query=-30.241605,-71.088203","Camino Al Toro, Andacollo, Provincia de Elqui, Región de Coquimbo")</f>
        <v>Camino Al Toro, Andacollo, Provincia de Elqui, Región de Coquimbo</v>
      </c>
      <c r="I614">
        <v>10.1</v>
      </c>
      <c r="J614">
        <v>0</v>
      </c>
      <c r="K614">
        <v>13633.62</v>
      </c>
      <c r="L614">
        <v>588.98</v>
      </c>
      <c r="M614" t="s">
        <v>19</v>
      </c>
      <c r="N614" t="s">
        <v>19</v>
      </c>
    </row>
    <row r="615" spans="1:14">
      <c r="A615" t="s">
        <v>637</v>
      </c>
      <c r="B615" t="s">
        <v>15</v>
      </c>
      <c r="C615" s="1">
        <v>0.66945601851851855</v>
      </c>
      <c r="D615" t="s">
        <v>16</v>
      </c>
      <c r="E615" t="s">
        <v>17</v>
      </c>
      <c r="F615">
        <v>-30.241575000000001</v>
      </c>
      <c r="G615">
        <v>-71.088851000000005</v>
      </c>
      <c r="H615" t="str">
        <f>HYPERLINK("https://www.google.com/maps/search/?api=1&amp;query=-30.241575,-71.088851","Camino Al Toro, Andacollo, Provincia de Elqui, Región de Coquimbo")</f>
        <v>Camino Al Toro, Andacollo, Provincia de Elqui, Región de Coquimbo</v>
      </c>
      <c r="I615">
        <v>9</v>
      </c>
      <c r="J615">
        <v>0</v>
      </c>
      <c r="K615">
        <v>13633.68</v>
      </c>
      <c r="L615">
        <v>588.98</v>
      </c>
      <c r="M615" t="s">
        <v>19</v>
      </c>
      <c r="N615" t="s">
        <v>19</v>
      </c>
    </row>
    <row r="616" spans="1:14">
      <c r="A616" t="s">
        <v>638</v>
      </c>
      <c r="B616" t="s">
        <v>15</v>
      </c>
      <c r="C616" s="1">
        <v>0.66997685185185185</v>
      </c>
      <c r="D616" t="s">
        <v>16</v>
      </c>
      <c r="E616" t="s">
        <v>17</v>
      </c>
      <c r="F616">
        <v>-30.241347999999999</v>
      </c>
      <c r="G616">
        <v>-71.089888999999999</v>
      </c>
      <c r="H616" t="str">
        <f>HYPERLINK("https://www.google.com/maps/search/?api=1&amp;query=-30.241348,-71.089889","Camino Al Toro, Andacollo, Provincia de Elqui, Región de Coquimbo")</f>
        <v>Camino Al Toro, Andacollo, Provincia de Elqui, Región de Coquimbo</v>
      </c>
      <c r="I616">
        <v>7.5</v>
      </c>
      <c r="J616">
        <v>0</v>
      </c>
      <c r="K616">
        <v>13633.79</v>
      </c>
      <c r="L616">
        <v>588.98</v>
      </c>
      <c r="M616" t="s">
        <v>19</v>
      </c>
      <c r="N616" t="s">
        <v>19</v>
      </c>
    </row>
    <row r="617" spans="1:14">
      <c r="A617" t="s">
        <v>639</v>
      </c>
      <c r="B617" t="s">
        <v>15</v>
      </c>
      <c r="C617" s="1">
        <v>0.67042824074074081</v>
      </c>
      <c r="D617" t="s">
        <v>16</v>
      </c>
      <c r="E617" t="s">
        <v>17</v>
      </c>
      <c r="F617">
        <v>-30.241243000000001</v>
      </c>
      <c r="G617">
        <v>-71.090727999999999</v>
      </c>
      <c r="H617" t="str">
        <f>HYPERLINK("https://www.google.com/maps/search/?api=1&amp;query=-30.241243,-71.090728","Camino Al Toro, Andacollo, Provincia de Elqui, Región de Coquimbo")</f>
        <v>Camino Al Toro, Andacollo, Provincia de Elqui, Región de Coquimbo</v>
      </c>
      <c r="I617">
        <v>6.2</v>
      </c>
      <c r="J617">
        <v>0</v>
      </c>
      <c r="K617">
        <v>13633.86</v>
      </c>
      <c r="L617">
        <v>588.98</v>
      </c>
      <c r="M617" t="s">
        <v>19</v>
      </c>
      <c r="N617" t="s">
        <v>19</v>
      </c>
    </row>
    <row r="618" spans="1:14">
      <c r="A618" t="s">
        <v>640</v>
      </c>
      <c r="B618" t="s">
        <v>15</v>
      </c>
      <c r="C618" s="1">
        <v>0.67053240740740738</v>
      </c>
      <c r="D618" t="s">
        <v>16</v>
      </c>
      <c r="E618" t="s">
        <v>17</v>
      </c>
      <c r="F618">
        <v>-30.241192999999999</v>
      </c>
      <c r="G618">
        <v>-71.090873000000002</v>
      </c>
      <c r="H618" t="str">
        <f>HYPERLINK("https://www.google.com/maps/search/?api=1&amp;query=-30.241193,-71.090873","Camino Al Toro, Andacollo, Provincia de Elqui, Región de Coquimbo")</f>
        <v>Camino Al Toro, Andacollo, Provincia de Elqui, Región de Coquimbo</v>
      </c>
      <c r="I618">
        <v>6.2</v>
      </c>
      <c r="J618">
        <v>0</v>
      </c>
      <c r="K618">
        <v>13633.88</v>
      </c>
      <c r="L618">
        <v>588.98</v>
      </c>
      <c r="M618" t="s">
        <v>19</v>
      </c>
      <c r="N618" t="s">
        <v>19</v>
      </c>
    </row>
    <row r="619" spans="1:14">
      <c r="A619" t="s">
        <v>641</v>
      </c>
      <c r="B619" t="s">
        <v>15</v>
      </c>
      <c r="C619" s="1">
        <v>0.67122685185185194</v>
      </c>
      <c r="D619" t="s">
        <v>16</v>
      </c>
      <c r="E619" t="s">
        <v>17</v>
      </c>
      <c r="F619">
        <v>-30.240589</v>
      </c>
      <c r="G619">
        <v>-71.092108999999994</v>
      </c>
      <c r="H619" t="str">
        <f>HYPERLINK("https://www.google.com/maps/search/?api=1&amp;query=-30.240589,-71.092109","Camino Al Toro, Andacollo, Provincia de Elqui, Región de Coquimbo")</f>
        <v>Camino Al Toro, Andacollo, Provincia de Elqui, Región de Coquimbo</v>
      </c>
      <c r="I619">
        <v>9</v>
      </c>
      <c r="J619">
        <v>0</v>
      </c>
      <c r="K619">
        <v>13634.01</v>
      </c>
      <c r="L619">
        <v>588.98</v>
      </c>
      <c r="M619" t="s">
        <v>19</v>
      </c>
      <c r="N619" t="s">
        <v>19</v>
      </c>
    </row>
    <row r="620" spans="1:14">
      <c r="A620" t="s">
        <v>642</v>
      </c>
      <c r="B620" t="s">
        <v>15</v>
      </c>
      <c r="C620" s="1">
        <v>0.67138888888888892</v>
      </c>
      <c r="D620" t="s">
        <v>16</v>
      </c>
      <c r="E620" t="s">
        <v>17</v>
      </c>
      <c r="F620">
        <v>-30.240435999999999</v>
      </c>
      <c r="G620">
        <v>-71.092421999999999</v>
      </c>
      <c r="H620" t="str">
        <f>HYPERLINK("https://www.google.com/maps/search/?api=1&amp;query=-30.240436,-71.092422","Camino Al Toro, Andacollo, Provincia de Elqui, Región de Coquimbo")</f>
        <v>Camino Al Toro, Andacollo, Provincia de Elqui, Región de Coquimbo</v>
      </c>
      <c r="I620">
        <v>9.6</v>
      </c>
      <c r="J620">
        <v>0</v>
      </c>
      <c r="K620">
        <v>13634.05</v>
      </c>
      <c r="L620">
        <v>588.98</v>
      </c>
      <c r="M620" t="s">
        <v>19</v>
      </c>
      <c r="N620" t="s">
        <v>19</v>
      </c>
    </row>
    <row r="621" spans="1:14">
      <c r="A621" t="s">
        <v>643</v>
      </c>
      <c r="B621" t="s">
        <v>15</v>
      </c>
      <c r="C621" s="1">
        <v>0.67158564814814825</v>
      </c>
      <c r="D621" t="s">
        <v>16</v>
      </c>
      <c r="E621" t="s">
        <v>17</v>
      </c>
      <c r="F621">
        <v>-30.240188</v>
      </c>
      <c r="G621">
        <v>-71.092742000000001</v>
      </c>
      <c r="H621" t="str">
        <f>HYPERLINK("https://www.google.com/maps/search/?api=1&amp;query=-30.240188,-71.092742","Camino Al Toro, Andacollo, Provincia de Elqui, Región de Coquimbo")</f>
        <v>Camino Al Toro, Andacollo, Provincia de Elqui, Región de Coquimbo</v>
      </c>
      <c r="I621">
        <v>8.8000000000000007</v>
      </c>
      <c r="J621">
        <v>0</v>
      </c>
      <c r="K621">
        <v>13634.09</v>
      </c>
      <c r="L621">
        <v>588.98</v>
      </c>
      <c r="M621" t="s">
        <v>19</v>
      </c>
      <c r="N621" t="s">
        <v>19</v>
      </c>
    </row>
    <row r="622" spans="1:14">
      <c r="A622" t="s">
        <v>644</v>
      </c>
      <c r="B622" t="s">
        <v>15</v>
      </c>
      <c r="C622" s="1">
        <v>0.67164351851851856</v>
      </c>
      <c r="D622" t="s">
        <v>16</v>
      </c>
      <c r="E622" t="s">
        <v>17</v>
      </c>
      <c r="F622">
        <v>-30.240085000000001</v>
      </c>
      <c r="G622">
        <v>-71.092833999999996</v>
      </c>
      <c r="H622" t="str">
        <f>HYPERLINK("https://www.google.com/maps/search/?api=1&amp;query=-30.240085,-71.092834","Camino Al Toro, Andacollo, Provincia de Elqui, Región de Coquimbo")</f>
        <v>Camino Al Toro, Andacollo, Provincia de Elqui, Región de Coquimbo</v>
      </c>
      <c r="I622">
        <v>9.4</v>
      </c>
      <c r="J622">
        <v>0</v>
      </c>
      <c r="K622">
        <v>13634.1</v>
      </c>
      <c r="L622">
        <v>588.98</v>
      </c>
      <c r="M622" t="s">
        <v>19</v>
      </c>
      <c r="N622" t="s">
        <v>19</v>
      </c>
    </row>
    <row r="623" spans="1:14">
      <c r="A623" t="s">
        <v>645</v>
      </c>
      <c r="B623" t="s">
        <v>15</v>
      </c>
      <c r="C623" s="1">
        <v>0.67179398148148151</v>
      </c>
      <c r="D623" t="s">
        <v>16</v>
      </c>
      <c r="E623" t="s">
        <v>17</v>
      </c>
      <c r="F623">
        <v>-30.23986</v>
      </c>
      <c r="G623">
        <v>-71.092963999999995</v>
      </c>
      <c r="H623" t="str">
        <f>HYPERLINK("https://www.google.com/maps/search/?api=1&amp;query=-30.23986,-71.092964","Camino Al Toro, Andacollo, Provincia de Elqui, Región de Coquimbo")</f>
        <v>Camino Al Toro, Andacollo, Provincia de Elqui, Región de Coquimbo</v>
      </c>
      <c r="I623">
        <v>6.8</v>
      </c>
      <c r="J623">
        <v>0</v>
      </c>
      <c r="K623">
        <v>13634.13</v>
      </c>
      <c r="L623">
        <v>588.98</v>
      </c>
      <c r="M623" t="s">
        <v>19</v>
      </c>
      <c r="N623" t="s">
        <v>19</v>
      </c>
    </row>
    <row r="624" spans="1:14">
      <c r="A624" t="s">
        <v>646</v>
      </c>
      <c r="B624" t="s">
        <v>15</v>
      </c>
      <c r="C624" s="1">
        <v>0.67194444444444446</v>
      </c>
      <c r="D624" t="s">
        <v>16</v>
      </c>
      <c r="E624" t="s">
        <v>17</v>
      </c>
      <c r="F624">
        <v>-30.239601</v>
      </c>
      <c r="G624">
        <v>-71.093063000000001</v>
      </c>
      <c r="H624" t="str">
        <f>HYPERLINK("https://www.google.com/maps/search/?api=1&amp;query=-30.239601,-71.093063","Camino Al Toro, Andacollo, Provincia de Elqui, Región de Coquimbo")</f>
        <v>Camino Al Toro, Andacollo, Provincia de Elqui, Región de Coquimbo</v>
      </c>
      <c r="I624">
        <v>9.1999999999999993</v>
      </c>
      <c r="J624">
        <v>0</v>
      </c>
      <c r="K624">
        <v>13634.16</v>
      </c>
      <c r="L624">
        <v>588.98</v>
      </c>
      <c r="M624" t="s">
        <v>19</v>
      </c>
      <c r="N624" t="s">
        <v>19</v>
      </c>
    </row>
    <row r="625" spans="1:14">
      <c r="A625" t="s">
        <v>647</v>
      </c>
      <c r="B625" t="s">
        <v>15</v>
      </c>
      <c r="C625" s="1">
        <v>0.6720949074074074</v>
      </c>
      <c r="D625" t="s">
        <v>16</v>
      </c>
      <c r="E625" t="s">
        <v>17</v>
      </c>
      <c r="F625">
        <v>-30.239301000000001</v>
      </c>
      <c r="G625">
        <v>-71.093086</v>
      </c>
      <c r="H625" t="str">
        <f>HYPERLINK("https://www.google.com/maps/search/?api=1&amp;query=-30.239301,-71.093086","Camino Al Toro, Andacollo, Provincia de Elqui, Región de Coquimbo")</f>
        <v>Camino Al Toro, Andacollo, Provincia de Elqui, Región de Coquimbo</v>
      </c>
      <c r="I625">
        <v>8.5</v>
      </c>
      <c r="J625">
        <v>0</v>
      </c>
      <c r="K625">
        <v>13634.19</v>
      </c>
      <c r="L625">
        <v>588.98</v>
      </c>
      <c r="M625" t="s">
        <v>19</v>
      </c>
      <c r="N625" t="s">
        <v>19</v>
      </c>
    </row>
    <row r="626" spans="1:14">
      <c r="A626" t="s">
        <v>648</v>
      </c>
      <c r="B626" t="s">
        <v>15</v>
      </c>
      <c r="C626" s="1">
        <v>0.6724768518518518</v>
      </c>
      <c r="D626" t="s">
        <v>16</v>
      </c>
      <c r="E626" t="s">
        <v>17</v>
      </c>
      <c r="F626">
        <v>-30.238439</v>
      </c>
      <c r="G626">
        <v>-71.093047999999996</v>
      </c>
      <c r="H626" t="str">
        <f>HYPERLINK("https://www.google.com/maps/search/?api=1&amp;query=-30.238439,-71.093048","Camino Al Toro, Andacollo, Provincia de Elqui, Región de Coquimbo")</f>
        <v>Camino Al Toro, Andacollo, Provincia de Elqui, Región de Coquimbo</v>
      </c>
      <c r="I626">
        <v>11.4</v>
      </c>
      <c r="J626">
        <v>0</v>
      </c>
      <c r="K626">
        <v>13634.28</v>
      </c>
      <c r="L626">
        <v>588.98</v>
      </c>
      <c r="M626" t="s">
        <v>19</v>
      </c>
      <c r="N626" t="s">
        <v>19</v>
      </c>
    </row>
    <row r="627" spans="1:14">
      <c r="A627" t="s">
        <v>649</v>
      </c>
      <c r="B627" t="s">
        <v>15</v>
      </c>
      <c r="C627" s="1">
        <v>0.67255787037037051</v>
      </c>
      <c r="D627" t="s">
        <v>16</v>
      </c>
      <c r="E627" t="s">
        <v>17</v>
      </c>
      <c r="F627">
        <v>-30.238244999999999</v>
      </c>
      <c r="G627">
        <v>-71.092979</v>
      </c>
      <c r="H627" t="str">
        <f>HYPERLINK("https://www.google.com/maps/search/?api=1&amp;query=-30.238245,-71.092979","Camino Al Toro, Andacollo, Provincia de Elqui, Región de Coquimbo")</f>
        <v>Camino Al Toro, Andacollo, Provincia de Elqui, Región de Coquimbo</v>
      </c>
      <c r="I627">
        <v>11.2</v>
      </c>
      <c r="J627">
        <v>0</v>
      </c>
      <c r="K627">
        <v>13634.31</v>
      </c>
      <c r="L627">
        <v>588.98</v>
      </c>
      <c r="M627" t="s">
        <v>19</v>
      </c>
      <c r="N627" t="s">
        <v>19</v>
      </c>
    </row>
    <row r="628" spans="1:14">
      <c r="A628" t="s">
        <v>650</v>
      </c>
      <c r="B628" t="s">
        <v>15</v>
      </c>
      <c r="C628" s="1">
        <v>0.67265046296296294</v>
      </c>
      <c r="D628" t="s">
        <v>16</v>
      </c>
      <c r="E628" t="s">
        <v>17</v>
      </c>
      <c r="F628">
        <v>-30.238029000000001</v>
      </c>
      <c r="G628">
        <v>-71.092856999999995</v>
      </c>
      <c r="H628" t="str">
        <f>HYPERLINK("https://www.google.com/maps/search/?api=1&amp;query=-30.238029,-71.092857","Camino Al Toro, Andacollo, Provincia de Elqui, Región de Coquimbo")</f>
        <v>Camino Al Toro, Andacollo, Provincia de Elqui, Región de Coquimbo</v>
      </c>
      <c r="I628">
        <v>11.1</v>
      </c>
      <c r="J628">
        <v>0</v>
      </c>
      <c r="K628">
        <v>13634.33</v>
      </c>
      <c r="L628">
        <v>588.98</v>
      </c>
      <c r="M628" t="s">
        <v>19</v>
      </c>
      <c r="N628" t="s">
        <v>19</v>
      </c>
    </row>
    <row r="629" spans="1:14">
      <c r="A629" t="s">
        <v>651</v>
      </c>
      <c r="B629" t="s">
        <v>15</v>
      </c>
      <c r="C629" s="1">
        <v>0.67300925925925925</v>
      </c>
      <c r="D629" t="s">
        <v>16</v>
      </c>
      <c r="E629" t="s">
        <v>17</v>
      </c>
      <c r="F629">
        <v>-30.237317999999998</v>
      </c>
      <c r="G629">
        <v>-71.092399</v>
      </c>
      <c r="H629" t="str">
        <f>HYPERLINK("https://www.google.com/maps/search/?api=1&amp;query=-30.237318,-71.092399","Camino Al Toro, Andacollo, Provincia de Elqui, Región de Coquimbo")</f>
        <v>Camino Al Toro, Andacollo, Provincia de Elqui, Región de Coquimbo</v>
      </c>
      <c r="I629">
        <v>9.6</v>
      </c>
      <c r="J629">
        <v>0</v>
      </c>
      <c r="K629">
        <v>13634.42</v>
      </c>
      <c r="L629">
        <v>588.98</v>
      </c>
      <c r="M629" t="s">
        <v>19</v>
      </c>
      <c r="N629" t="s">
        <v>19</v>
      </c>
    </row>
    <row r="630" spans="1:14">
      <c r="A630" t="s">
        <v>652</v>
      </c>
      <c r="B630" t="s">
        <v>15</v>
      </c>
      <c r="C630" s="1">
        <v>0.67309027777777775</v>
      </c>
      <c r="D630" t="s">
        <v>16</v>
      </c>
      <c r="E630" t="s">
        <v>17</v>
      </c>
      <c r="F630">
        <v>-30.237166999999999</v>
      </c>
      <c r="G630">
        <v>-71.092360999999997</v>
      </c>
      <c r="H630" t="str">
        <f>HYPERLINK("https://www.google.com/maps/search/?api=1&amp;query=-30.237167,-71.092361","Camino Al Toro, Andacollo, Provincia de Elqui, Región de Coquimbo")</f>
        <v>Camino Al Toro, Andacollo, Provincia de Elqui, Región de Coquimbo</v>
      </c>
      <c r="I630">
        <v>8.6999999999999993</v>
      </c>
      <c r="J630">
        <v>0</v>
      </c>
      <c r="K630">
        <v>13634.44</v>
      </c>
      <c r="L630">
        <v>588.98</v>
      </c>
      <c r="M630" t="s">
        <v>19</v>
      </c>
      <c r="N630" t="s">
        <v>19</v>
      </c>
    </row>
    <row r="631" spans="1:14">
      <c r="A631" t="s">
        <v>653</v>
      </c>
      <c r="B631" t="s">
        <v>15</v>
      </c>
      <c r="C631" s="1">
        <v>0.67318287037037039</v>
      </c>
      <c r="D631" t="s">
        <v>16</v>
      </c>
      <c r="E631" t="s">
        <v>17</v>
      </c>
      <c r="F631">
        <v>-30.236978000000001</v>
      </c>
      <c r="G631">
        <v>-71.092353000000003</v>
      </c>
      <c r="H631" t="str">
        <f>HYPERLINK("https://www.google.com/maps/search/?api=1&amp;query=-30.236978,-71.092353","Camino Al Toro, Andacollo, Provincia de Elqui, Región de Coquimbo")</f>
        <v>Camino Al Toro, Andacollo, Provincia de Elqui, Región de Coquimbo</v>
      </c>
      <c r="I631">
        <v>8.5</v>
      </c>
      <c r="J631">
        <v>0</v>
      </c>
      <c r="K631">
        <v>13634.46</v>
      </c>
      <c r="L631">
        <v>588.98</v>
      </c>
      <c r="M631" t="s">
        <v>19</v>
      </c>
      <c r="N631" t="s">
        <v>19</v>
      </c>
    </row>
    <row r="632" spans="1:14">
      <c r="A632" t="s">
        <v>654</v>
      </c>
      <c r="B632" t="s">
        <v>15</v>
      </c>
      <c r="C632" s="1">
        <v>0.67324074074074081</v>
      </c>
      <c r="D632" t="s">
        <v>16</v>
      </c>
      <c r="E632" t="s">
        <v>17</v>
      </c>
      <c r="F632">
        <v>-30.236877</v>
      </c>
      <c r="G632">
        <v>-71.092399</v>
      </c>
      <c r="H632" t="str">
        <f>HYPERLINK("https://www.google.com/maps/search/?api=1&amp;query=-30.236877,-71.092399","Camino Al Toro, Andacollo, Provincia de Elqui, Región de Coquimbo")</f>
        <v>Camino Al Toro, Andacollo, Provincia de Elqui, Región de Coquimbo</v>
      </c>
      <c r="I632">
        <v>8.8000000000000007</v>
      </c>
      <c r="J632">
        <v>0</v>
      </c>
      <c r="K632">
        <v>13634.47</v>
      </c>
      <c r="L632">
        <v>588.98</v>
      </c>
      <c r="M632" t="s">
        <v>19</v>
      </c>
      <c r="N632" t="s">
        <v>19</v>
      </c>
    </row>
    <row r="633" spans="1:14">
      <c r="A633" t="s">
        <v>655</v>
      </c>
      <c r="B633" t="s">
        <v>15</v>
      </c>
      <c r="C633" s="1">
        <v>0.67329861111111122</v>
      </c>
      <c r="D633" t="s">
        <v>16</v>
      </c>
      <c r="E633" t="s">
        <v>17</v>
      </c>
      <c r="F633">
        <v>-30.236813999999999</v>
      </c>
      <c r="G633">
        <v>-71.092513999999994</v>
      </c>
      <c r="H633" t="str">
        <f>HYPERLINK("https://www.google.com/maps/search/?api=1&amp;query=-30.236814,-71.092514","Camino Al Toro, Andacollo, Provincia de Elqui, Región de Coquimbo")</f>
        <v>Camino Al Toro, Andacollo, Provincia de Elqui, Región de Coquimbo</v>
      </c>
      <c r="I633">
        <v>10.1</v>
      </c>
      <c r="J633">
        <v>0</v>
      </c>
      <c r="K633">
        <v>13634.48</v>
      </c>
      <c r="L633">
        <v>588.98</v>
      </c>
      <c r="M633" t="s">
        <v>19</v>
      </c>
      <c r="N633" t="s">
        <v>19</v>
      </c>
    </row>
    <row r="634" spans="1:14">
      <c r="A634" t="s">
        <v>656</v>
      </c>
      <c r="B634" t="s">
        <v>15</v>
      </c>
      <c r="C634" s="1">
        <v>0.67335648148148142</v>
      </c>
      <c r="D634" t="s">
        <v>16</v>
      </c>
      <c r="E634" t="s">
        <v>17</v>
      </c>
      <c r="F634">
        <v>-30.236775999999999</v>
      </c>
      <c r="G634">
        <v>-71.092665999999994</v>
      </c>
      <c r="H634" t="str">
        <f>HYPERLINK("https://www.google.com/maps/search/?api=1&amp;query=-30.236776,-71.092666","Camino Al Toro, Andacollo, Provincia de Elqui, Región de Coquimbo")</f>
        <v>Camino Al Toro, Andacollo, Provincia de Elqui, Región de Coquimbo</v>
      </c>
      <c r="I634">
        <v>11.4</v>
      </c>
      <c r="J634">
        <v>0</v>
      </c>
      <c r="K634">
        <v>13634.5</v>
      </c>
      <c r="L634">
        <v>588.98</v>
      </c>
      <c r="M634" t="s">
        <v>19</v>
      </c>
      <c r="N634" t="s">
        <v>19</v>
      </c>
    </row>
    <row r="635" spans="1:14">
      <c r="A635" t="s">
        <v>657</v>
      </c>
      <c r="B635" t="s">
        <v>15</v>
      </c>
      <c r="C635" s="1">
        <v>0.67387731481481494</v>
      </c>
      <c r="D635" t="s">
        <v>16</v>
      </c>
      <c r="E635" t="s">
        <v>17</v>
      </c>
      <c r="F635">
        <v>-30.236502999999999</v>
      </c>
      <c r="G635">
        <v>-71.093978000000007</v>
      </c>
      <c r="H635" t="str">
        <f>HYPERLINK("https://www.google.com/maps/search/?api=1&amp;query=-30.236503,-71.093978","Camino Al Toro, Andacollo, Provincia de Elqui, Región de Coquimbo")</f>
        <v>Camino Al Toro, Andacollo, Provincia de Elqui, Región de Coquimbo</v>
      </c>
      <c r="I635">
        <v>8.3000000000000007</v>
      </c>
      <c r="J635">
        <v>0</v>
      </c>
      <c r="K635">
        <v>13634.63</v>
      </c>
      <c r="L635">
        <v>588.98</v>
      </c>
      <c r="M635" t="s">
        <v>19</v>
      </c>
      <c r="N635" t="s">
        <v>19</v>
      </c>
    </row>
    <row r="636" spans="1:14">
      <c r="A636" t="s">
        <v>658</v>
      </c>
      <c r="B636" t="s">
        <v>15</v>
      </c>
      <c r="C636" s="1">
        <v>0.67393518518518514</v>
      </c>
      <c r="D636" t="s">
        <v>16</v>
      </c>
      <c r="E636" t="s">
        <v>17</v>
      </c>
      <c r="F636">
        <v>-30.236452</v>
      </c>
      <c r="G636">
        <v>-71.094077999999996</v>
      </c>
      <c r="H636" t="str">
        <f>HYPERLINK("https://www.google.com/maps/search/?api=1&amp;query=-30.236452,-71.094078","Camino Al Toro, Andacollo, Provincia de Elqui, Región de Coquimbo")</f>
        <v>Camino Al Toro, Andacollo, Provincia de Elqui, Región de Coquimbo</v>
      </c>
      <c r="I636">
        <v>8.1</v>
      </c>
      <c r="J636">
        <v>0</v>
      </c>
      <c r="K636">
        <v>13634.64</v>
      </c>
      <c r="L636">
        <v>588.98</v>
      </c>
      <c r="M636" t="s">
        <v>19</v>
      </c>
      <c r="N636" t="s">
        <v>19</v>
      </c>
    </row>
    <row r="637" spans="1:14">
      <c r="A637" t="s">
        <v>659</v>
      </c>
      <c r="B637" t="s">
        <v>15</v>
      </c>
      <c r="C637" s="1">
        <v>0.6740046296296297</v>
      </c>
      <c r="D637" t="s">
        <v>16</v>
      </c>
      <c r="E637" t="s">
        <v>17</v>
      </c>
      <c r="F637">
        <v>-30.236363999999998</v>
      </c>
      <c r="G637">
        <v>-71.094168999999994</v>
      </c>
      <c r="H637" t="str">
        <f>HYPERLINK("https://www.google.com/maps/search/?api=1&amp;query=-30.236364,-71.094169","Camino Al Toro, Andacollo, Provincia de Elqui, Región de Coquimbo")</f>
        <v>Camino Al Toro, Andacollo, Provincia de Elqui, Región de Coquimbo</v>
      </c>
      <c r="I637">
        <v>8.1</v>
      </c>
      <c r="J637">
        <v>0</v>
      </c>
      <c r="K637">
        <v>13634.65</v>
      </c>
      <c r="L637">
        <v>588.98</v>
      </c>
      <c r="M637" t="s">
        <v>19</v>
      </c>
      <c r="N637" t="s">
        <v>19</v>
      </c>
    </row>
    <row r="638" spans="1:14">
      <c r="A638" t="s">
        <v>660</v>
      </c>
      <c r="B638" t="s">
        <v>15</v>
      </c>
      <c r="C638" s="1">
        <v>0.67406250000000001</v>
      </c>
      <c r="D638" t="s">
        <v>16</v>
      </c>
      <c r="E638" t="s">
        <v>17</v>
      </c>
      <c r="F638">
        <v>-30.236267999999999</v>
      </c>
      <c r="G638">
        <v>-71.094215000000005</v>
      </c>
      <c r="H638" t="str">
        <f>HYPERLINK("https://www.google.com/maps/search/?api=1&amp;query=-30.236268,-71.094215","Camino Al Toro, Andacollo, Provincia de Elqui, Región de Coquimbo")</f>
        <v>Camino Al Toro, Andacollo, Provincia de Elqui, Región de Coquimbo</v>
      </c>
      <c r="I638">
        <v>8.1</v>
      </c>
      <c r="J638">
        <v>0</v>
      </c>
      <c r="K638">
        <v>13634.66</v>
      </c>
      <c r="L638">
        <v>588.98</v>
      </c>
      <c r="M638" t="s">
        <v>19</v>
      </c>
      <c r="N638" t="s">
        <v>19</v>
      </c>
    </row>
    <row r="639" spans="1:14">
      <c r="A639" t="s">
        <v>661</v>
      </c>
      <c r="B639" t="s">
        <v>15</v>
      </c>
      <c r="C639" s="1">
        <v>0.67412037037037043</v>
      </c>
      <c r="D639" t="s">
        <v>16</v>
      </c>
      <c r="E639" t="s">
        <v>17</v>
      </c>
      <c r="F639">
        <v>-30.236152000000001</v>
      </c>
      <c r="G639">
        <v>-71.094223</v>
      </c>
      <c r="H639" t="str">
        <f>HYPERLINK("https://www.google.com/maps/search/?api=1&amp;query=-30.236152,-71.094223","Camino Al Toro, Andacollo, Provincia de Elqui, Región de Coquimbo")</f>
        <v>Camino Al Toro, Andacollo, Provincia de Elqui, Región de Coquimbo</v>
      </c>
      <c r="I639">
        <v>10.3</v>
      </c>
      <c r="J639">
        <v>0</v>
      </c>
      <c r="K639">
        <v>13634.67</v>
      </c>
      <c r="L639">
        <v>588.98</v>
      </c>
      <c r="M639" t="s">
        <v>19</v>
      </c>
      <c r="N639" t="s">
        <v>19</v>
      </c>
    </row>
    <row r="640" spans="1:14">
      <c r="A640" t="s">
        <v>662</v>
      </c>
      <c r="B640" t="s">
        <v>15</v>
      </c>
      <c r="C640" s="1">
        <v>0.67417824074074084</v>
      </c>
      <c r="D640" t="s">
        <v>16</v>
      </c>
      <c r="E640" t="s">
        <v>17</v>
      </c>
      <c r="F640">
        <v>-30.236024</v>
      </c>
      <c r="G640">
        <v>-71.094192000000007</v>
      </c>
      <c r="H640" t="str">
        <f>HYPERLINK("https://www.google.com/maps/search/?api=1&amp;query=-30.236024,-71.094192","Camino Al Toro, Andacollo, Provincia de Elqui, Región de Coquimbo")</f>
        <v>Camino Al Toro, Andacollo, Provincia de Elqui, Región de Coquimbo</v>
      </c>
      <c r="I640">
        <v>10.1</v>
      </c>
      <c r="J640">
        <v>0</v>
      </c>
      <c r="K640">
        <v>13634.69</v>
      </c>
      <c r="L640">
        <v>588.98</v>
      </c>
      <c r="M640" t="s">
        <v>19</v>
      </c>
      <c r="N640" t="s">
        <v>19</v>
      </c>
    </row>
    <row r="641" spans="1:14">
      <c r="A641" t="s">
        <v>663</v>
      </c>
      <c r="B641" t="s">
        <v>15</v>
      </c>
      <c r="C641" s="1">
        <v>0.67442129629629632</v>
      </c>
      <c r="D641" t="s">
        <v>16</v>
      </c>
      <c r="E641" t="s">
        <v>17</v>
      </c>
      <c r="F641">
        <v>-30.235464</v>
      </c>
      <c r="G641">
        <v>-71.093986000000001</v>
      </c>
      <c r="H641" t="str">
        <f>HYPERLINK("https://www.google.com/maps/search/?api=1&amp;query=-30.235464,-71.093986","Camino Al Toro, Andacollo, Provincia de Elqui, Región de Coquimbo")</f>
        <v>Camino Al Toro, Andacollo, Provincia de Elqui, Región de Coquimbo</v>
      </c>
      <c r="I641">
        <v>10.3</v>
      </c>
      <c r="J641">
        <v>0</v>
      </c>
      <c r="K641">
        <v>13634.75</v>
      </c>
      <c r="L641">
        <v>588.98</v>
      </c>
      <c r="M641" t="s">
        <v>19</v>
      </c>
      <c r="N641" t="s">
        <v>19</v>
      </c>
    </row>
    <row r="642" spans="1:14">
      <c r="A642" t="s">
        <v>664</v>
      </c>
      <c r="B642" t="s">
        <v>15</v>
      </c>
      <c r="C642" s="1">
        <v>0.67453703703703716</v>
      </c>
      <c r="D642" t="s">
        <v>16</v>
      </c>
      <c r="E642" t="s">
        <v>17</v>
      </c>
      <c r="F642">
        <v>-30.235213999999999</v>
      </c>
      <c r="G642">
        <v>-71.093872000000005</v>
      </c>
      <c r="H642" t="str">
        <f>HYPERLINK("https://www.google.com/maps/search/?api=1&amp;query=-30.235214,-71.093872","Camino Al Toro, Andacollo, Provincia de Elqui, Región de Coquimbo")</f>
        <v>Camino Al Toro, Andacollo, Provincia de Elqui, Región de Coquimbo</v>
      </c>
      <c r="I642">
        <v>10.9</v>
      </c>
      <c r="J642">
        <v>0</v>
      </c>
      <c r="K642">
        <v>13634.78</v>
      </c>
      <c r="L642">
        <v>588.98</v>
      </c>
      <c r="M642" t="s">
        <v>19</v>
      </c>
      <c r="N642" t="s">
        <v>19</v>
      </c>
    </row>
    <row r="643" spans="1:14">
      <c r="A643" t="s">
        <v>665</v>
      </c>
      <c r="B643" t="s">
        <v>15</v>
      </c>
      <c r="C643" s="1">
        <v>0.67461805555555565</v>
      </c>
      <c r="D643" t="s">
        <v>16</v>
      </c>
      <c r="E643" t="s">
        <v>17</v>
      </c>
      <c r="F643">
        <v>-30.235023000000002</v>
      </c>
      <c r="G643">
        <v>-71.093833000000004</v>
      </c>
      <c r="H643" t="str">
        <f>HYPERLINK("https://www.google.com/maps/search/?api=1&amp;query=-30.235023,-71.093833","Camino Al Toro, Andacollo, Provincia de Elqui, Región de Coquimbo")</f>
        <v>Camino Al Toro, Andacollo, Provincia de Elqui, Región de Coquimbo</v>
      </c>
      <c r="I643">
        <v>10.9</v>
      </c>
      <c r="J643">
        <v>0</v>
      </c>
      <c r="K643">
        <v>13634.8</v>
      </c>
      <c r="L643">
        <v>588.98</v>
      </c>
      <c r="M643" t="s">
        <v>19</v>
      </c>
      <c r="N643" t="s">
        <v>19</v>
      </c>
    </row>
    <row r="644" spans="1:14">
      <c r="A644" t="s">
        <v>666</v>
      </c>
      <c r="B644" t="s">
        <v>15</v>
      </c>
      <c r="C644" s="1">
        <v>0.67467592592592607</v>
      </c>
      <c r="D644" t="s">
        <v>16</v>
      </c>
      <c r="E644" t="s">
        <v>17</v>
      </c>
      <c r="F644">
        <v>-30.234902999999999</v>
      </c>
      <c r="G644">
        <v>-71.093849000000006</v>
      </c>
      <c r="H644" t="str">
        <f>HYPERLINK("https://www.google.com/maps/search/?api=1&amp;query=-30.234903,-71.093849","Camino Al Toro, Andacollo, Provincia de Elqui, Región de Coquimbo")</f>
        <v>Camino Al Toro, Andacollo, Provincia de Elqui, Región de Coquimbo</v>
      </c>
      <c r="I644">
        <v>9.8000000000000007</v>
      </c>
      <c r="J644">
        <v>0</v>
      </c>
      <c r="K644">
        <v>13634.82</v>
      </c>
      <c r="L644">
        <v>588.98</v>
      </c>
      <c r="M644" t="s">
        <v>19</v>
      </c>
      <c r="N644" t="s">
        <v>19</v>
      </c>
    </row>
    <row r="645" spans="1:14">
      <c r="A645" t="s">
        <v>667</v>
      </c>
      <c r="B645" t="s">
        <v>15</v>
      </c>
      <c r="C645" s="1">
        <v>0.67475694444444456</v>
      </c>
      <c r="D645" t="s">
        <v>16</v>
      </c>
      <c r="E645" t="s">
        <v>17</v>
      </c>
      <c r="F645">
        <v>-30.234732999999999</v>
      </c>
      <c r="G645">
        <v>-71.093902</v>
      </c>
      <c r="H645" t="str">
        <f>HYPERLINK("https://www.google.com/maps/search/?api=1&amp;query=-30.234733,-71.093902","Camino Al Toro, Andacollo, Provincia de Elqui, Región de Coquimbo")</f>
        <v>Camino Al Toro, Andacollo, Provincia de Elqui, Región de Coquimbo</v>
      </c>
      <c r="I645">
        <v>10.7</v>
      </c>
      <c r="J645">
        <v>0</v>
      </c>
      <c r="K645">
        <v>13634.83</v>
      </c>
      <c r="L645">
        <v>588.98</v>
      </c>
      <c r="M645" t="s">
        <v>19</v>
      </c>
      <c r="N645" t="s">
        <v>19</v>
      </c>
    </row>
    <row r="646" spans="1:14">
      <c r="A646" t="s">
        <v>668</v>
      </c>
      <c r="B646" t="s">
        <v>15</v>
      </c>
      <c r="C646" s="1">
        <v>0.67481481481481476</v>
      </c>
      <c r="D646" t="s">
        <v>16</v>
      </c>
      <c r="E646" t="s">
        <v>17</v>
      </c>
      <c r="F646">
        <v>-30.234618999999999</v>
      </c>
      <c r="G646">
        <v>-71.093963000000002</v>
      </c>
      <c r="H646" t="str">
        <f>HYPERLINK("https://www.google.com/maps/search/?api=1&amp;query=-30.234619,-71.093963","Camino Al Toro, Andacollo, Provincia de Elqui, Región de Coquimbo")</f>
        <v>Camino Al Toro, Andacollo, Provincia de Elqui, Región de Coquimbo</v>
      </c>
      <c r="I646">
        <v>10</v>
      </c>
      <c r="J646">
        <v>0</v>
      </c>
      <c r="K646">
        <v>13634.85</v>
      </c>
      <c r="L646">
        <v>588.98</v>
      </c>
      <c r="M646" t="s">
        <v>19</v>
      </c>
      <c r="N646" t="s">
        <v>19</v>
      </c>
    </row>
    <row r="647" spans="1:14">
      <c r="A647" t="s">
        <v>669</v>
      </c>
      <c r="B647" t="s">
        <v>15</v>
      </c>
      <c r="C647" s="1">
        <v>0.67493055555555559</v>
      </c>
      <c r="D647" t="s">
        <v>16</v>
      </c>
      <c r="E647" t="s">
        <v>17</v>
      </c>
      <c r="F647">
        <v>-30.23442</v>
      </c>
      <c r="G647">
        <v>-71.094131000000004</v>
      </c>
      <c r="H647" t="str">
        <f>HYPERLINK("https://www.google.com/maps/search/?api=1&amp;query=-30.23442,-71.094131","Camino Al Toro, Andacollo, Provincia de Elqui, Región de Coquimbo")</f>
        <v>Camino Al Toro, Andacollo, Provincia de Elqui, Región de Coquimbo</v>
      </c>
      <c r="I647">
        <v>10.3</v>
      </c>
      <c r="J647">
        <v>0</v>
      </c>
      <c r="K647">
        <v>13634.87</v>
      </c>
      <c r="L647">
        <v>588.98</v>
      </c>
      <c r="M647" t="s">
        <v>19</v>
      </c>
      <c r="N647" t="s">
        <v>19</v>
      </c>
    </row>
    <row r="648" spans="1:14">
      <c r="A648" t="s">
        <v>670</v>
      </c>
      <c r="B648" t="s">
        <v>15</v>
      </c>
      <c r="C648" s="1">
        <v>0.67502314814814823</v>
      </c>
      <c r="D648" t="s">
        <v>16</v>
      </c>
      <c r="E648" t="s">
        <v>17</v>
      </c>
      <c r="F648">
        <v>-30.234279000000001</v>
      </c>
      <c r="G648">
        <v>-71.094299000000007</v>
      </c>
      <c r="H648" t="str">
        <f>HYPERLINK("https://www.google.com/maps/search/?api=1&amp;query=-30.234279,-71.094299","Camino Al Toro, Andacollo, Provincia de Elqui, Región de Coquimbo")</f>
        <v>Camino Al Toro, Andacollo, Provincia de Elqui, Región de Coquimbo</v>
      </c>
      <c r="I648">
        <v>10.1</v>
      </c>
      <c r="J648">
        <v>0</v>
      </c>
      <c r="K648">
        <v>13634.9</v>
      </c>
      <c r="L648">
        <v>588.98</v>
      </c>
      <c r="M648" t="s">
        <v>19</v>
      </c>
      <c r="N648" t="s">
        <v>19</v>
      </c>
    </row>
    <row r="649" spans="1:14">
      <c r="A649" t="s">
        <v>671</v>
      </c>
      <c r="B649" t="s">
        <v>15</v>
      </c>
      <c r="C649" s="1">
        <v>0.67510416666666673</v>
      </c>
      <c r="D649" t="s">
        <v>16</v>
      </c>
      <c r="E649" t="s">
        <v>17</v>
      </c>
      <c r="F649">
        <v>-30.234179999999999</v>
      </c>
      <c r="G649">
        <v>-71.094481999999999</v>
      </c>
      <c r="H649" t="str">
        <f>HYPERLINK("https://www.google.com/maps/search/?api=1&amp;query=-30.23418,-71.094482","Camino Al Toro, Andacollo, Provincia de Elqui, Región de Coquimbo")</f>
        <v>Camino Al Toro, Andacollo, Provincia de Elqui, Región de Coquimbo</v>
      </c>
      <c r="I649">
        <v>12</v>
      </c>
      <c r="J649">
        <v>0</v>
      </c>
      <c r="K649">
        <v>13634.92</v>
      </c>
      <c r="L649">
        <v>588.98</v>
      </c>
      <c r="M649" t="s">
        <v>19</v>
      </c>
      <c r="N649" t="s">
        <v>19</v>
      </c>
    </row>
    <row r="650" spans="1:14">
      <c r="A650" t="s">
        <v>672</v>
      </c>
      <c r="B650" t="s">
        <v>15</v>
      </c>
      <c r="C650" s="1">
        <v>0.67517361111111107</v>
      </c>
      <c r="D650" t="s">
        <v>16</v>
      </c>
      <c r="E650" t="s">
        <v>17</v>
      </c>
      <c r="F650">
        <v>-30.234110999999999</v>
      </c>
      <c r="G650">
        <v>-71.094665000000006</v>
      </c>
      <c r="H650" t="str">
        <f>HYPERLINK("https://www.google.com/maps/search/?api=1&amp;query=-30.234111,-71.094665","Camino Al Toro, Andacollo, Provincia de Elqui, Región de Coquimbo")</f>
        <v>Camino Al Toro, Andacollo, Provincia de Elqui, Región de Coquimbo</v>
      </c>
      <c r="I650">
        <v>11.6</v>
      </c>
      <c r="J650">
        <v>0</v>
      </c>
      <c r="K650">
        <v>13634.94</v>
      </c>
      <c r="L650">
        <v>588.98</v>
      </c>
      <c r="M650" t="s">
        <v>19</v>
      </c>
      <c r="N650" t="s">
        <v>19</v>
      </c>
    </row>
    <row r="651" spans="1:14">
      <c r="A651" t="s">
        <v>673</v>
      </c>
      <c r="B651" t="s">
        <v>15</v>
      </c>
      <c r="C651" s="1">
        <v>0.67550925925925931</v>
      </c>
      <c r="D651" t="s">
        <v>16</v>
      </c>
      <c r="E651" t="s">
        <v>17</v>
      </c>
      <c r="F651">
        <v>-30.233851999999999</v>
      </c>
      <c r="G651">
        <v>-71.095557999999997</v>
      </c>
      <c r="H651" t="str">
        <f>HYPERLINK("https://www.google.com/maps/search/?api=1&amp;query=-30.233852,-71.095558","Camino Al Toro, Andacollo, Provincia de Elqui, Región de Coquimbo")</f>
        <v>Camino Al Toro, Andacollo, Provincia de Elqui, Región de Coquimbo</v>
      </c>
      <c r="I651">
        <v>8.8000000000000007</v>
      </c>
      <c r="J651">
        <v>0</v>
      </c>
      <c r="K651">
        <v>13635.02</v>
      </c>
      <c r="L651">
        <v>588.98</v>
      </c>
      <c r="M651" t="s">
        <v>19</v>
      </c>
      <c r="N651" t="s">
        <v>19</v>
      </c>
    </row>
    <row r="652" spans="1:14">
      <c r="A652" t="s">
        <v>674</v>
      </c>
      <c r="B652" t="s">
        <v>15</v>
      </c>
      <c r="C652" s="1">
        <v>0.67562500000000003</v>
      </c>
      <c r="D652" t="s">
        <v>16</v>
      </c>
      <c r="E652" t="s">
        <v>17</v>
      </c>
      <c r="F652">
        <v>-30.233718</v>
      </c>
      <c r="G652">
        <v>-71.095764000000003</v>
      </c>
      <c r="H652" t="str">
        <f>HYPERLINK("https://www.google.com/maps/search/?api=1&amp;query=-30.233718,-71.095764","Camino Al Toro, Andacollo, Provincia de Elqui, Región de Coquimbo")</f>
        <v>Camino Al Toro, Andacollo, Provincia de Elqui, Región de Coquimbo</v>
      </c>
      <c r="I652">
        <v>9.4</v>
      </c>
      <c r="J652">
        <v>0</v>
      </c>
      <c r="K652">
        <v>13635.05</v>
      </c>
      <c r="L652">
        <v>588.98</v>
      </c>
      <c r="M652" t="s">
        <v>19</v>
      </c>
      <c r="N652" t="s">
        <v>19</v>
      </c>
    </row>
    <row r="653" spans="1:14">
      <c r="A653" t="s">
        <v>675</v>
      </c>
      <c r="B653" t="s">
        <v>15</v>
      </c>
      <c r="C653" s="1">
        <v>0.67577546296296309</v>
      </c>
      <c r="D653" t="s">
        <v>16</v>
      </c>
      <c r="E653" t="s">
        <v>17</v>
      </c>
      <c r="F653">
        <v>-30.233495000000001</v>
      </c>
      <c r="G653">
        <v>-71.095993000000007</v>
      </c>
      <c r="H653" t="str">
        <f>HYPERLINK("https://www.google.com/maps/search/?api=1&amp;query=-30.233495,-71.095993","Camino Al Toro, Andacollo, Provincia de Elqui, Región de Coquimbo")</f>
        <v>Camino Al Toro, Andacollo, Provincia de Elqui, Región de Coquimbo</v>
      </c>
      <c r="I653">
        <v>10.3</v>
      </c>
      <c r="J653">
        <v>0</v>
      </c>
      <c r="K653">
        <v>13635.08</v>
      </c>
      <c r="L653">
        <v>588.98</v>
      </c>
      <c r="M653" t="s">
        <v>19</v>
      </c>
      <c r="N653" t="s">
        <v>19</v>
      </c>
    </row>
    <row r="654" spans="1:14">
      <c r="A654" t="s">
        <v>676</v>
      </c>
      <c r="B654" t="s">
        <v>15</v>
      </c>
      <c r="C654" s="1">
        <v>0.6759722222222222</v>
      </c>
      <c r="D654" t="s">
        <v>16</v>
      </c>
      <c r="E654" t="s">
        <v>17</v>
      </c>
      <c r="F654">
        <v>-30.233179</v>
      </c>
      <c r="G654">
        <v>-71.096266999999997</v>
      </c>
      <c r="H654" t="str">
        <f>HYPERLINK("https://www.google.com/maps/search/?api=1&amp;query=-30.233179,-71.096267","Camino Al Toro, Andacollo, Provincia de Elqui, Región de Coquimbo")</f>
        <v>Camino Al Toro, Andacollo, Provincia de Elqui, Región de Coquimbo</v>
      </c>
      <c r="I654">
        <v>9.4</v>
      </c>
      <c r="J654">
        <v>0</v>
      </c>
      <c r="K654">
        <v>13635.12</v>
      </c>
      <c r="L654">
        <v>588.98</v>
      </c>
      <c r="M654" t="s">
        <v>19</v>
      </c>
      <c r="N654" t="s">
        <v>19</v>
      </c>
    </row>
    <row r="655" spans="1:14">
      <c r="A655" t="s">
        <v>677</v>
      </c>
      <c r="B655" t="s">
        <v>15</v>
      </c>
      <c r="C655" s="1">
        <v>0.67605324074074069</v>
      </c>
      <c r="D655" t="s">
        <v>16</v>
      </c>
      <c r="E655" t="s">
        <v>17</v>
      </c>
      <c r="F655">
        <v>-30.233018000000001</v>
      </c>
      <c r="G655">
        <v>-71.096350999999999</v>
      </c>
      <c r="H655" t="str">
        <f>HYPERLINK("https://www.google.com/maps/search/?api=1&amp;query=-30.233018,-71.096351","Camino Al Toro, Andacollo, Provincia de Elqui, Región de Coquimbo")</f>
        <v>Camino Al Toro, Andacollo, Provincia de Elqui, Región de Coquimbo</v>
      </c>
      <c r="I655">
        <v>10</v>
      </c>
      <c r="J655">
        <v>0</v>
      </c>
      <c r="K655">
        <v>13635.14</v>
      </c>
      <c r="L655">
        <v>588.98</v>
      </c>
      <c r="M655" t="s">
        <v>19</v>
      </c>
      <c r="N655" t="s">
        <v>19</v>
      </c>
    </row>
    <row r="656" spans="1:14">
      <c r="A656" t="s">
        <v>678</v>
      </c>
      <c r="B656" t="s">
        <v>15</v>
      </c>
      <c r="C656" s="1">
        <v>0.67611111111111111</v>
      </c>
      <c r="D656" t="s">
        <v>16</v>
      </c>
      <c r="E656" t="s">
        <v>17</v>
      </c>
      <c r="F656">
        <v>-30.232887000000002</v>
      </c>
      <c r="G656">
        <v>-71.096366000000003</v>
      </c>
      <c r="H656" t="str">
        <f>HYPERLINK("https://www.google.com/maps/search/?api=1&amp;query=-30.232887,-71.096366","Camino Al Toro, Andacollo, Provincia de Elqui, Región de Coquimbo")</f>
        <v>Camino Al Toro, Andacollo, Provincia de Elqui, Región de Coquimbo</v>
      </c>
      <c r="I656">
        <v>11.1</v>
      </c>
      <c r="J656">
        <v>0</v>
      </c>
      <c r="K656">
        <v>13635.16</v>
      </c>
      <c r="L656">
        <v>588.98</v>
      </c>
      <c r="M656" t="s">
        <v>19</v>
      </c>
      <c r="N656" t="s">
        <v>19</v>
      </c>
    </row>
    <row r="657" spans="1:14">
      <c r="A657" t="s">
        <v>679</v>
      </c>
      <c r="B657" t="s">
        <v>15</v>
      </c>
      <c r="C657" s="1">
        <v>0.67616898148148152</v>
      </c>
      <c r="D657" t="s">
        <v>16</v>
      </c>
      <c r="E657" t="s">
        <v>17</v>
      </c>
      <c r="F657">
        <v>-30.232748999999998</v>
      </c>
      <c r="G657">
        <v>-71.096366000000003</v>
      </c>
      <c r="H657" t="str">
        <f>HYPERLINK("https://www.google.com/maps/search/?api=1&amp;query=-30.232749,-71.096366","Camino Al Toro, Andacollo, Provincia de Elqui, Región de Coquimbo")</f>
        <v>Camino Al Toro, Andacollo, Provincia de Elqui, Región de Coquimbo</v>
      </c>
      <c r="I657">
        <v>10.3</v>
      </c>
      <c r="J657">
        <v>0</v>
      </c>
      <c r="K657">
        <v>13635.17</v>
      </c>
      <c r="L657">
        <v>588.98</v>
      </c>
      <c r="M657" t="s">
        <v>19</v>
      </c>
      <c r="N657" t="s">
        <v>19</v>
      </c>
    </row>
    <row r="658" spans="1:14">
      <c r="A658" t="s">
        <v>680</v>
      </c>
      <c r="B658" t="s">
        <v>15</v>
      </c>
      <c r="C658" s="1">
        <v>0.67622685185185183</v>
      </c>
      <c r="D658" t="s">
        <v>16</v>
      </c>
      <c r="E658" t="s">
        <v>17</v>
      </c>
      <c r="F658">
        <v>-30.232624000000001</v>
      </c>
      <c r="G658">
        <v>-71.096335999999994</v>
      </c>
      <c r="H658" t="str">
        <f>HYPERLINK("https://www.google.com/maps/search/?api=1&amp;query=-30.232624,-71.096336","Camino Al Toro, Andacollo, Provincia de Elqui, Región de Coquimbo")</f>
        <v>Camino Al Toro, Andacollo, Provincia de Elqui, Región de Coquimbo</v>
      </c>
      <c r="I658">
        <v>10.5</v>
      </c>
      <c r="J658">
        <v>0</v>
      </c>
      <c r="K658">
        <v>13635.19</v>
      </c>
      <c r="L658">
        <v>588.98</v>
      </c>
      <c r="M658" t="s">
        <v>19</v>
      </c>
      <c r="N658" t="s">
        <v>19</v>
      </c>
    </row>
    <row r="659" spans="1:14">
      <c r="A659" t="s">
        <v>681</v>
      </c>
      <c r="B659" t="s">
        <v>15</v>
      </c>
      <c r="C659" s="1">
        <v>0.67628472222222225</v>
      </c>
      <c r="D659" t="s">
        <v>16</v>
      </c>
      <c r="E659" t="s">
        <v>17</v>
      </c>
      <c r="F659">
        <v>-30.232500000000002</v>
      </c>
      <c r="G659">
        <v>-71.096260000000001</v>
      </c>
      <c r="H659" t="str">
        <f>HYPERLINK("https://www.google.com/maps/search/?api=1&amp;query=-30.2325,-71.09626","Camino Al Toro, Andacollo, Provincia de Elqui, Región de Coquimbo")</f>
        <v>Camino Al Toro, Andacollo, Provincia de Elqui, Región de Coquimbo</v>
      </c>
      <c r="I659">
        <v>11.4</v>
      </c>
      <c r="J659">
        <v>0</v>
      </c>
      <c r="K659">
        <v>13635.2</v>
      </c>
      <c r="L659">
        <v>588.98</v>
      </c>
      <c r="M659" t="s">
        <v>19</v>
      </c>
      <c r="N659" t="s">
        <v>19</v>
      </c>
    </row>
    <row r="660" spans="1:14">
      <c r="A660" t="s">
        <v>682</v>
      </c>
      <c r="B660" t="s">
        <v>15</v>
      </c>
      <c r="C660" s="1">
        <v>0.67634259259259266</v>
      </c>
      <c r="D660" t="s">
        <v>16</v>
      </c>
      <c r="E660" t="s">
        <v>17</v>
      </c>
      <c r="F660">
        <v>-30.232399999999998</v>
      </c>
      <c r="G660">
        <v>-71.096145000000007</v>
      </c>
      <c r="H660" t="str">
        <f>HYPERLINK("https://www.google.com/maps/search/?api=1&amp;query=-30.2324,-71.096145","Camino Al Toro, Andacollo, Provincia de Elqui, Región de Coquimbo")</f>
        <v>Camino Al Toro, Andacollo, Provincia de Elqui, Región de Coquimbo</v>
      </c>
      <c r="I660">
        <v>10.3</v>
      </c>
      <c r="J660">
        <v>0</v>
      </c>
      <c r="K660">
        <v>13635.22</v>
      </c>
      <c r="L660">
        <v>588.98</v>
      </c>
      <c r="M660" t="s">
        <v>19</v>
      </c>
      <c r="N660" t="s">
        <v>19</v>
      </c>
    </row>
    <row r="661" spans="1:14">
      <c r="A661" t="s">
        <v>683</v>
      </c>
      <c r="B661" t="s">
        <v>15</v>
      </c>
      <c r="C661" s="1">
        <v>0.67640046296296297</v>
      </c>
      <c r="D661" t="s">
        <v>16</v>
      </c>
      <c r="E661" t="s">
        <v>17</v>
      </c>
      <c r="F661">
        <v>-30.232341000000002</v>
      </c>
      <c r="G661">
        <v>-71.096000000000004</v>
      </c>
      <c r="H661" t="str">
        <f>HYPERLINK("https://www.google.com/maps/search/?api=1&amp;query=-30.232341,-71.096","Camino Al Toro, Andacollo, Provincia de Elqui, Región de Coquimbo")</f>
        <v>Camino Al Toro, Andacollo, Provincia de Elqui, Región de Coquimbo</v>
      </c>
      <c r="I661">
        <v>10.7</v>
      </c>
      <c r="J661">
        <v>0</v>
      </c>
      <c r="K661">
        <v>13635.23</v>
      </c>
      <c r="L661">
        <v>588.98</v>
      </c>
      <c r="M661" t="s">
        <v>19</v>
      </c>
      <c r="N661" t="s">
        <v>19</v>
      </c>
    </row>
    <row r="662" spans="1:14">
      <c r="A662" t="s">
        <v>684</v>
      </c>
      <c r="B662" t="s">
        <v>15</v>
      </c>
      <c r="C662" s="1">
        <v>0.6765162037037038</v>
      </c>
      <c r="D662" t="s">
        <v>16</v>
      </c>
      <c r="E662" t="s">
        <v>17</v>
      </c>
      <c r="F662">
        <v>-30.232268999999999</v>
      </c>
      <c r="G662">
        <v>-71.095725999999999</v>
      </c>
      <c r="H662" t="str">
        <f>HYPERLINK("https://www.google.com/maps/search/?api=1&amp;query=-30.232269,-71.095726","Camino Al Toro, Andacollo, Provincia de Elqui, Región de Coquimbo")</f>
        <v>Camino Al Toro, Andacollo, Provincia de Elqui, Región de Coquimbo</v>
      </c>
      <c r="I662">
        <v>8.3000000000000007</v>
      </c>
      <c r="J662">
        <v>0</v>
      </c>
      <c r="K662">
        <v>13635.26</v>
      </c>
      <c r="L662">
        <v>588.98</v>
      </c>
      <c r="M662" t="s">
        <v>19</v>
      </c>
      <c r="N662" t="s">
        <v>19</v>
      </c>
    </row>
    <row r="663" spans="1:14">
      <c r="A663" t="s">
        <v>685</v>
      </c>
      <c r="B663" t="s">
        <v>15</v>
      </c>
      <c r="C663" s="1">
        <v>0.67657407407407422</v>
      </c>
      <c r="D663" t="s">
        <v>16</v>
      </c>
      <c r="E663" t="s">
        <v>17</v>
      </c>
      <c r="F663">
        <v>-30.232202000000001</v>
      </c>
      <c r="G663">
        <v>-71.095634000000004</v>
      </c>
      <c r="H663" t="str">
        <f>HYPERLINK("https://www.google.com/maps/search/?api=1&amp;query=-30.232202,-71.095634","Camino Al Toro, Andacollo, Provincia de Elqui, Región de Coquimbo")</f>
        <v>Camino Al Toro, Andacollo, Provincia de Elqui, Región de Coquimbo</v>
      </c>
      <c r="I663">
        <v>6.1</v>
      </c>
      <c r="J663">
        <v>0</v>
      </c>
      <c r="K663">
        <v>13635.27</v>
      </c>
      <c r="L663">
        <v>588.98</v>
      </c>
      <c r="M663" t="s">
        <v>19</v>
      </c>
      <c r="N663" t="s">
        <v>19</v>
      </c>
    </row>
    <row r="664" spans="1:14">
      <c r="A664" t="s">
        <v>686</v>
      </c>
      <c r="B664" t="s">
        <v>15</v>
      </c>
      <c r="C664" s="1">
        <v>0.67680555555555555</v>
      </c>
      <c r="D664" t="s">
        <v>16</v>
      </c>
      <c r="E664" t="s">
        <v>17</v>
      </c>
      <c r="F664">
        <v>-30.231976</v>
      </c>
      <c r="G664">
        <v>-71.095460000000003</v>
      </c>
      <c r="H664" t="str">
        <f>HYPERLINK("https://www.google.com/maps/search/?api=1&amp;query=-30.231976,-71.09546","Camino Al Toro, Andacollo, Provincia de Elqui, Región de Coquimbo")</f>
        <v>Camino Al Toro, Andacollo, Provincia de Elqui, Región de Coquimbo</v>
      </c>
      <c r="I664">
        <v>5.5</v>
      </c>
      <c r="J664">
        <v>0</v>
      </c>
      <c r="K664">
        <v>13635.3</v>
      </c>
      <c r="L664">
        <v>588.91999999999996</v>
      </c>
      <c r="M664" t="s">
        <v>19</v>
      </c>
      <c r="N664" t="s">
        <v>19</v>
      </c>
    </row>
    <row r="665" spans="1:14">
      <c r="A665" t="s">
        <v>687</v>
      </c>
      <c r="B665" t="s">
        <v>15</v>
      </c>
      <c r="C665" s="1">
        <v>0.67680555555555555</v>
      </c>
      <c r="D665" t="s">
        <v>16</v>
      </c>
      <c r="E665" t="s">
        <v>17</v>
      </c>
      <c r="F665">
        <v>-30.231974999999998</v>
      </c>
      <c r="G665">
        <v>-71.095457999999994</v>
      </c>
      <c r="H665" t="str">
        <f>HYPERLINK("https://www.google.com/maps/search/?api=1&amp;query=-30.231975,-71.095458","Camino Al Toro, Andacollo, Provincia de Elqui, Región de Coquimbo")</f>
        <v>Camino Al Toro, Andacollo, Provincia de Elqui, Región de Coquimbo</v>
      </c>
      <c r="I665">
        <v>5.5</v>
      </c>
      <c r="J665">
        <v>0</v>
      </c>
      <c r="K665">
        <v>13635.3</v>
      </c>
      <c r="L665">
        <v>588.98</v>
      </c>
      <c r="M665" t="s">
        <v>19</v>
      </c>
      <c r="N665" t="s">
        <v>19</v>
      </c>
    </row>
    <row r="666" spans="1:14">
      <c r="A666" t="s">
        <v>688</v>
      </c>
      <c r="B666" t="s">
        <v>15</v>
      </c>
      <c r="C666" s="1">
        <v>0.67706018518518529</v>
      </c>
      <c r="D666" t="s">
        <v>16</v>
      </c>
      <c r="E666" t="s">
        <v>17</v>
      </c>
      <c r="F666">
        <v>-30.231687999999998</v>
      </c>
      <c r="G666">
        <v>-71.095230000000001</v>
      </c>
      <c r="H666" t="str">
        <f>HYPERLINK("https://www.google.com/maps/search/?api=1&amp;query=-30.231688,-71.09523","Camino Al Toro, Andacollo, Provincia de Elqui, Región de Coquimbo")</f>
        <v>Camino Al Toro, Andacollo, Provincia de Elqui, Región de Coquimbo</v>
      </c>
      <c r="I666">
        <v>6.8</v>
      </c>
      <c r="J666">
        <v>0</v>
      </c>
      <c r="K666">
        <v>13635.34</v>
      </c>
      <c r="L666">
        <v>588.91999999999996</v>
      </c>
      <c r="M666" t="s">
        <v>19</v>
      </c>
      <c r="N666" t="s">
        <v>19</v>
      </c>
    </row>
    <row r="667" spans="1:14">
      <c r="A667" t="s">
        <v>689</v>
      </c>
      <c r="B667" t="s">
        <v>15</v>
      </c>
      <c r="C667" s="1">
        <v>0.67717592592592601</v>
      </c>
      <c r="D667" t="s">
        <v>16</v>
      </c>
      <c r="E667" t="s">
        <v>17</v>
      </c>
      <c r="F667">
        <v>-30.231559000000001</v>
      </c>
      <c r="G667">
        <v>-71.095068999999995</v>
      </c>
      <c r="H667" t="str">
        <f>HYPERLINK("https://www.google.com/maps/search/?api=1&amp;query=-30.231559,-71.095069","Camino Al Toro, Andacollo, Provincia de Elqui, Región de Coquimbo")</f>
        <v>Camino Al Toro, Andacollo, Provincia de Elqui, Región de Coquimbo</v>
      </c>
      <c r="I667">
        <v>7.5</v>
      </c>
      <c r="J667">
        <v>0</v>
      </c>
      <c r="K667">
        <v>13635.36</v>
      </c>
      <c r="L667">
        <v>588.91999999999996</v>
      </c>
      <c r="M667" t="s">
        <v>19</v>
      </c>
      <c r="N667" t="s">
        <v>19</v>
      </c>
    </row>
    <row r="668" spans="1:14">
      <c r="A668" t="s">
        <v>690</v>
      </c>
      <c r="B668" t="s">
        <v>15</v>
      </c>
      <c r="C668" s="1">
        <v>0.67723379629629643</v>
      </c>
      <c r="D668" t="s">
        <v>16</v>
      </c>
      <c r="E668" t="s">
        <v>17</v>
      </c>
      <c r="F668">
        <v>-30.231515999999999</v>
      </c>
      <c r="G668">
        <v>-71.094970000000004</v>
      </c>
      <c r="H668" t="str">
        <f>HYPERLINK("https://www.google.com/maps/search/?api=1&amp;query=-30.231516,-71.09497","Camino Al Toro, Andacollo, Provincia de Elqui, Región de Coquimbo")</f>
        <v>Camino Al Toro, Andacollo, Provincia de Elqui, Región de Coquimbo</v>
      </c>
      <c r="I668">
        <v>7.7</v>
      </c>
      <c r="J668">
        <v>0</v>
      </c>
      <c r="K668">
        <v>13635.37</v>
      </c>
      <c r="L668">
        <v>588.91999999999996</v>
      </c>
      <c r="M668" t="s">
        <v>19</v>
      </c>
      <c r="N668" t="s">
        <v>19</v>
      </c>
    </row>
    <row r="669" spans="1:14">
      <c r="A669" t="s">
        <v>691</v>
      </c>
      <c r="B669" t="s">
        <v>15</v>
      </c>
      <c r="C669" s="1">
        <v>0.67729166666666663</v>
      </c>
      <c r="D669" t="s">
        <v>16</v>
      </c>
      <c r="E669" t="s">
        <v>17</v>
      </c>
      <c r="F669">
        <v>-30.231494999999999</v>
      </c>
      <c r="G669">
        <v>-71.094859999999997</v>
      </c>
      <c r="H669" t="str">
        <f>HYPERLINK("https://www.google.com/maps/search/?api=1&amp;query=-30.231495,-71.09486","Camino Al Toro, Andacollo, Provincia de Elqui, Región de Coquimbo")</f>
        <v>Camino Al Toro, Andacollo, Provincia de Elqui, Región de Coquimbo</v>
      </c>
      <c r="I669">
        <v>7.9</v>
      </c>
      <c r="J669">
        <v>0</v>
      </c>
      <c r="K669">
        <v>13635.38</v>
      </c>
      <c r="L669">
        <v>588.91999999999996</v>
      </c>
      <c r="M669" t="s">
        <v>19</v>
      </c>
      <c r="N669" t="s">
        <v>19</v>
      </c>
    </row>
    <row r="670" spans="1:14">
      <c r="A670" t="s">
        <v>692</v>
      </c>
      <c r="B670" t="s">
        <v>15</v>
      </c>
      <c r="C670" s="1">
        <v>0.67734953703703704</v>
      </c>
      <c r="D670" t="s">
        <v>16</v>
      </c>
      <c r="E670" t="s">
        <v>17</v>
      </c>
      <c r="F670">
        <v>-30.231490000000001</v>
      </c>
      <c r="G670">
        <v>-71.094740000000002</v>
      </c>
      <c r="H670" t="str">
        <f>HYPERLINK("https://www.google.com/maps/search/?api=1&amp;query=-30.23149,-71.09474","Camino Al Toro, Andacollo, Provincia de Elqui, Región de Coquimbo")</f>
        <v>Camino Al Toro, Andacollo, Provincia de Elqui, Región de Coquimbo</v>
      </c>
      <c r="I670">
        <v>6.6</v>
      </c>
      <c r="J670">
        <v>0</v>
      </c>
      <c r="K670">
        <v>13635.39</v>
      </c>
      <c r="L670">
        <v>588.92999999999995</v>
      </c>
      <c r="M670" t="s">
        <v>19</v>
      </c>
      <c r="N670" t="s">
        <v>19</v>
      </c>
    </row>
    <row r="671" spans="1:14">
      <c r="A671" t="s">
        <v>693</v>
      </c>
      <c r="B671" t="s">
        <v>15</v>
      </c>
      <c r="C671" s="1">
        <v>0.67740740740740746</v>
      </c>
      <c r="D671" t="s">
        <v>16</v>
      </c>
      <c r="E671" t="s">
        <v>17</v>
      </c>
      <c r="F671">
        <v>-30.231503</v>
      </c>
      <c r="G671">
        <v>-71.094634999999997</v>
      </c>
      <c r="H671" t="str">
        <f>HYPERLINK("https://www.google.com/maps/search/?api=1&amp;query=-30.231503,-71.094635","Camino Al Toro, Andacollo, Provincia de Elqui, Región de Coquimbo")</f>
        <v>Camino Al Toro, Andacollo, Provincia de Elqui, Región de Coquimbo</v>
      </c>
      <c r="I671">
        <v>7.7</v>
      </c>
      <c r="J671">
        <v>0</v>
      </c>
      <c r="K671">
        <v>13635.4</v>
      </c>
      <c r="L671">
        <v>588.91999999999996</v>
      </c>
      <c r="M671" t="s">
        <v>19</v>
      </c>
      <c r="N671" t="s">
        <v>19</v>
      </c>
    </row>
    <row r="672" spans="1:14">
      <c r="A672" t="s">
        <v>694</v>
      </c>
      <c r="B672" t="s">
        <v>15</v>
      </c>
      <c r="C672" s="1">
        <v>0.6776388888888889</v>
      </c>
      <c r="D672" t="s">
        <v>16</v>
      </c>
      <c r="E672" t="s">
        <v>17</v>
      </c>
      <c r="F672">
        <v>-30.231612999999999</v>
      </c>
      <c r="G672">
        <v>-71.094149999999999</v>
      </c>
      <c r="H672" t="str">
        <f>HYPERLINK("https://www.google.com/maps/search/?api=1&amp;query=-30.231613,-71.09415","Camino Al Toro, Andacollo, Provincia de Elqui, Región de Coquimbo")</f>
        <v>Camino Al Toro, Andacollo, Provincia de Elqui, Región de Coquimbo</v>
      </c>
      <c r="I672">
        <v>8.8000000000000007</v>
      </c>
      <c r="J672">
        <v>0</v>
      </c>
      <c r="K672">
        <v>13635.45</v>
      </c>
      <c r="L672">
        <v>588.92999999999995</v>
      </c>
      <c r="M672" t="s">
        <v>19</v>
      </c>
      <c r="N672" t="s">
        <v>19</v>
      </c>
    </row>
    <row r="673" spans="1:14">
      <c r="A673" t="s">
        <v>695</v>
      </c>
      <c r="B673" t="s">
        <v>15</v>
      </c>
      <c r="C673" s="1">
        <v>0.67775462962962973</v>
      </c>
      <c r="D673" t="s">
        <v>16</v>
      </c>
      <c r="E673" t="s">
        <v>17</v>
      </c>
      <c r="F673">
        <v>-30.231615000000001</v>
      </c>
      <c r="G673">
        <v>-71.093900000000005</v>
      </c>
      <c r="H673" t="str">
        <f>HYPERLINK("https://www.google.com/maps/search/?api=1&amp;query=-30.231615,-71.0939","Camino Al Toro, Andacollo, Provincia de Elqui, Región de Coquimbo")</f>
        <v>Camino Al Toro, Andacollo, Provincia de Elqui, Región de Coquimbo</v>
      </c>
      <c r="I673">
        <v>7.9</v>
      </c>
      <c r="J673">
        <v>0</v>
      </c>
      <c r="K673">
        <v>13635.47</v>
      </c>
      <c r="L673">
        <v>588.92999999999995</v>
      </c>
      <c r="M673" t="s">
        <v>19</v>
      </c>
      <c r="N673" t="s">
        <v>19</v>
      </c>
    </row>
    <row r="674" spans="1:14">
      <c r="A674" t="s">
        <v>696</v>
      </c>
      <c r="B674" t="s">
        <v>15</v>
      </c>
      <c r="C674" s="1">
        <v>0.67781249999999993</v>
      </c>
      <c r="D674" t="s">
        <v>16</v>
      </c>
      <c r="E674" t="s">
        <v>17</v>
      </c>
      <c r="F674">
        <v>-30.231646999999999</v>
      </c>
      <c r="G674">
        <v>-71.093795999999998</v>
      </c>
      <c r="H674" t="str">
        <f>HYPERLINK("https://www.google.com/maps/search/?api=1&amp;query=-30.231647,-71.093796","Camino Al Toro, Andacollo, Provincia de Elqui, Región de Coquimbo")</f>
        <v>Camino Al Toro, Andacollo, Provincia de Elqui, Región de Coquimbo</v>
      </c>
      <c r="I674">
        <v>7.4</v>
      </c>
      <c r="J674">
        <v>0</v>
      </c>
      <c r="K674">
        <v>13635.48</v>
      </c>
      <c r="L674">
        <v>588.92999999999995</v>
      </c>
      <c r="M674" t="s">
        <v>19</v>
      </c>
      <c r="N674" t="s">
        <v>19</v>
      </c>
    </row>
    <row r="675" spans="1:14">
      <c r="A675" t="s">
        <v>697</v>
      </c>
      <c r="B675" t="s">
        <v>15</v>
      </c>
      <c r="C675" s="1">
        <v>0.67818287037037039</v>
      </c>
      <c r="D675" t="s">
        <v>16</v>
      </c>
      <c r="E675" t="s">
        <v>17</v>
      </c>
      <c r="F675">
        <v>-30.231873</v>
      </c>
      <c r="G675">
        <v>-71.093209999999999</v>
      </c>
      <c r="H675" t="str">
        <f>HYPERLINK("https://www.google.com/maps/search/?api=1&amp;query=-30.231873,-71.09321","Camino Al Toro, Andacollo, Provincia de Elqui, Región de Coquimbo")</f>
        <v>Camino Al Toro, Andacollo, Provincia de Elqui, Región de Coquimbo</v>
      </c>
      <c r="I675">
        <v>6.8</v>
      </c>
      <c r="J675">
        <v>0</v>
      </c>
      <c r="K675">
        <v>13635.54</v>
      </c>
      <c r="L675">
        <v>588.92999999999995</v>
      </c>
      <c r="M675" t="s">
        <v>19</v>
      </c>
      <c r="N675" t="s">
        <v>19</v>
      </c>
    </row>
    <row r="676" spans="1:14">
      <c r="A676" t="s">
        <v>698</v>
      </c>
      <c r="B676" t="s">
        <v>15</v>
      </c>
      <c r="C676" s="1">
        <v>0.67831018518518515</v>
      </c>
      <c r="D676" t="s">
        <v>16</v>
      </c>
      <c r="E676" t="s">
        <v>17</v>
      </c>
      <c r="F676">
        <v>-30.231881999999999</v>
      </c>
      <c r="G676">
        <v>-71.093000000000004</v>
      </c>
      <c r="H676" t="str">
        <f>HYPERLINK("https://www.google.com/maps/search/?api=1&amp;query=-30.231882,-71.093","Camino Al Toro, Andacollo, Provincia de Elqui, Región de Coquimbo")</f>
        <v>Camino Al Toro, Andacollo, Provincia de Elqui, Región de Coquimbo</v>
      </c>
      <c r="I676">
        <v>6.4</v>
      </c>
      <c r="J676">
        <v>0</v>
      </c>
      <c r="K676">
        <v>13635.56</v>
      </c>
      <c r="L676">
        <v>588.95000000000005</v>
      </c>
      <c r="M676" t="s">
        <v>19</v>
      </c>
      <c r="N676" t="s">
        <v>19</v>
      </c>
    </row>
    <row r="677" spans="1:14">
      <c r="A677" t="s">
        <v>699</v>
      </c>
      <c r="B677" t="s">
        <v>15</v>
      </c>
      <c r="C677" s="1">
        <v>0.67836805555555557</v>
      </c>
      <c r="D677" t="s">
        <v>16</v>
      </c>
      <c r="E677" t="s">
        <v>17</v>
      </c>
      <c r="F677">
        <v>-30.231857000000002</v>
      </c>
      <c r="G677">
        <v>-71.0929</v>
      </c>
      <c r="H677" t="str">
        <f>HYPERLINK("https://www.google.com/maps/search/?api=1&amp;query=-30.231857,-71.0929","Camino Al Toro, Andacollo, Provincia de Elqui, Región de Coquimbo")</f>
        <v>Camino Al Toro, Andacollo, Provincia de Elqui, Región de Coquimbo</v>
      </c>
      <c r="I677">
        <v>7.4</v>
      </c>
      <c r="J677">
        <v>0</v>
      </c>
      <c r="K677">
        <v>13635.57</v>
      </c>
      <c r="L677">
        <v>588.95000000000005</v>
      </c>
      <c r="M677" t="s">
        <v>19</v>
      </c>
      <c r="N677" t="s">
        <v>19</v>
      </c>
    </row>
    <row r="678" spans="1:14">
      <c r="A678" t="s">
        <v>700</v>
      </c>
      <c r="B678" t="s">
        <v>15</v>
      </c>
      <c r="C678" s="1">
        <v>0.67842592592592599</v>
      </c>
      <c r="D678" t="s">
        <v>16</v>
      </c>
      <c r="E678" t="s">
        <v>17</v>
      </c>
      <c r="F678">
        <v>-30.231816999999999</v>
      </c>
      <c r="G678">
        <v>-71.09281</v>
      </c>
      <c r="H678" t="str">
        <f>HYPERLINK("https://www.google.com/maps/search/?api=1&amp;query=-30.231817,-71.09281","Camino Al Toro, Andacollo, Provincia de Elqui, Región de Coquimbo")</f>
        <v>Camino Al Toro, Andacollo, Provincia de Elqui, Región de Coquimbo</v>
      </c>
      <c r="I678">
        <v>6.4</v>
      </c>
      <c r="J678">
        <v>0</v>
      </c>
      <c r="K678">
        <v>13635.58</v>
      </c>
      <c r="L678">
        <v>588.95000000000005</v>
      </c>
      <c r="M678" t="s">
        <v>19</v>
      </c>
      <c r="N678" t="s">
        <v>19</v>
      </c>
    </row>
    <row r="679" spans="1:14">
      <c r="A679" t="s">
        <v>701</v>
      </c>
      <c r="B679" t="s">
        <v>15</v>
      </c>
      <c r="C679" s="1">
        <v>0.67848379629629629</v>
      </c>
      <c r="D679" t="s">
        <v>16</v>
      </c>
      <c r="E679" t="s">
        <v>17</v>
      </c>
      <c r="F679">
        <v>-30.231762</v>
      </c>
      <c r="G679">
        <v>-71.092730000000003</v>
      </c>
      <c r="H679" t="str">
        <f>HYPERLINK("https://www.google.com/maps/search/?api=1&amp;query=-30.231762,-71.09273","Camino Al Toro, Andacollo, Provincia de Elqui, Región de Coquimbo")</f>
        <v>Camino Al Toro, Andacollo, Provincia de Elqui, Región de Coquimbo</v>
      </c>
      <c r="I679">
        <v>7</v>
      </c>
      <c r="J679">
        <v>0</v>
      </c>
      <c r="K679">
        <v>13635.59</v>
      </c>
      <c r="L679">
        <v>588.95000000000005</v>
      </c>
      <c r="M679" t="s">
        <v>19</v>
      </c>
      <c r="N679" t="s">
        <v>19</v>
      </c>
    </row>
    <row r="680" spans="1:14">
      <c r="A680" t="s">
        <v>702</v>
      </c>
      <c r="B680" t="s">
        <v>15</v>
      </c>
      <c r="C680" s="1">
        <v>0.67855324074074086</v>
      </c>
      <c r="D680" t="s">
        <v>16</v>
      </c>
      <c r="E680" t="s">
        <v>17</v>
      </c>
      <c r="F680">
        <v>-30.231674000000002</v>
      </c>
      <c r="G680">
        <v>-71.092635999999999</v>
      </c>
      <c r="H680" t="str">
        <f>HYPERLINK("https://www.google.com/maps/search/?api=1&amp;query=-30.231674,-71.092636","Camino Al Toro, Andacollo, Provincia de Elqui, Región de Coquimbo")</f>
        <v>Camino Al Toro, Andacollo, Provincia de Elqui, Región de Coquimbo</v>
      </c>
      <c r="I680">
        <v>8.1</v>
      </c>
      <c r="J680">
        <v>0</v>
      </c>
      <c r="K680">
        <v>13635.6</v>
      </c>
      <c r="L680">
        <v>588.95000000000005</v>
      </c>
      <c r="M680" t="s">
        <v>19</v>
      </c>
      <c r="N680" t="s">
        <v>19</v>
      </c>
    </row>
    <row r="681" spans="1:14">
      <c r="A681" t="s">
        <v>703</v>
      </c>
      <c r="B681" t="s">
        <v>15</v>
      </c>
      <c r="C681" s="1">
        <v>0.67864583333333339</v>
      </c>
      <c r="D681" t="s">
        <v>16</v>
      </c>
      <c r="E681" t="s">
        <v>17</v>
      </c>
      <c r="F681">
        <v>-30.231532999999999</v>
      </c>
      <c r="G681">
        <v>-71.092519999999993</v>
      </c>
      <c r="H681" t="str">
        <f>HYPERLINK("https://www.google.com/maps/search/?api=1&amp;query=-30.231533,-71.09252","Camino Al Toro, Andacollo, Provincia de Elqui, Región de Coquimbo")</f>
        <v>Camino Al Toro, Andacollo, Provincia de Elqui, Región de Coquimbo</v>
      </c>
      <c r="I681">
        <v>9.1999999999999993</v>
      </c>
      <c r="J681">
        <v>0</v>
      </c>
      <c r="K681">
        <v>13635.62</v>
      </c>
      <c r="L681">
        <v>588.95000000000005</v>
      </c>
      <c r="M681" t="s">
        <v>19</v>
      </c>
      <c r="N681" t="s">
        <v>19</v>
      </c>
    </row>
    <row r="682" spans="1:14">
      <c r="A682" t="s">
        <v>704</v>
      </c>
      <c r="B682" t="s">
        <v>15</v>
      </c>
      <c r="C682" s="1">
        <v>0.6787037037037037</v>
      </c>
      <c r="D682" t="s">
        <v>16</v>
      </c>
      <c r="E682" t="s">
        <v>17</v>
      </c>
      <c r="F682">
        <v>-30.231417</v>
      </c>
      <c r="G682">
        <v>-71.092470000000006</v>
      </c>
      <c r="H682" t="str">
        <f>HYPERLINK("https://www.google.com/maps/search/?api=1&amp;query=-30.231417,-71.09247","Camino Al Toro, Andacollo, Provincia de Elqui, Región de Coquimbo")</f>
        <v>Camino Al Toro, Andacollo, Provincia de Elqui, Región de Coquimbo</v>
      </c>
      <c r="I682">
        <v>10.7</v>
      </c>
      <c r="J682">
        <v>0</v>
      </c>
      <c r="K682">
        <v>13635.63</v>
      </c>
      <c r="L682">
        <v>588.95000000000005</v>
      </c>
      <c r="M682" t="s">
        <v>19</v>
      </c>
      <c r="N682" t="s">
        <v>19</v>
      </c>
    </row>
    <row r="683" spans="1:14">
      <c r="A683" t="s">
        <v>705</v>
      </c>
      <c r="B683" t="s">
        <v>15</v>
      </c>
      <c r="C683" s="1">
        <v>0.67877314814814826</v>
      </c>
      <c r="D683" t="s">
        <v>16</v>
      </c>
      <c r="E683" t="s">
        <v>17</v>
      </c>
      <c r="F683">
        <v>-30.231249999999999</v>
      </c>
      <c r="G683">
        <v>-71.092444999999998</v>
      </c>
      <c r="H683" t="str">
        <f>HYPERLINK("https://www.google.com/maps/search/?api=1&amp;query=-30.23125,-71.092445","Camino Al Toro, Andacollo, Provincia de Elqui, Región de Coquimbo")</f>
        <v>Camino Al Toro, Andacollo, Provincia de Elqui, Región de Coquimbo</v>
      </c>
      <c r="I683">
        <v>9.8000000000000007</v>
      </c>
      <c r="J683">
        <v>0</v>
      </c>
      <c r="K683">
        <v>13635.65</v>
      </c>
      <c r="L683">
        <v>588.95000000000005</v>
      </c>
      <c r="M683" t="s">
        <v>19</v>
      </c>
      <c r="N683" t="s">
        <v>19</v>
      </c>
    </row>
    <row r="684" spans="1:14">
      <c r="A684" t="s">
        <v>706</v>
      </c>
      <c r="B684" t="s">
        <v>15</v>
      </c>
      <c r="C684" s="1">
        <v>0.67883101851851846</v>
      </c>
      <c r="D684" t="s">
        <v>16</v>
      </c>
      <c r="E684" t="s">
        <v>17</v>
      </c>
      <c r="F684">
        <v>-30.231133</v>
      </c>
      <c r="G684">
        <v>-71.092460000000003</v>
      </c>
      <c r="H684" t="str">
        <f>HYPERLINK("https://www.google.com/maps/search/?api=1&amp;query=-30.231133,-71.09246","Camino Al Toro, Andacollo, Provincia de Elqui, Región de Coquimbo")</f>
        <v>Camino Al Toro, Andacollo, Provincia de Elqui, Región de Coquimbo</v>
      </c>
      <c r="I684">
        <v>10</v>
      </c>
      <c r="J684">
        <v>0</v>
      </c>
      <c r="K684">
        <v>13635.66</v>
      </c>
      <c r="L684">
        <v>588.95000000000005</v>
      </c>
      <c r="M684" t="s">
        <v>19</v>
      </c>
      <c r="N684" t="s">
        <v>19</v>
      </c>
    </row>
    <row r="685" spans="1:14">
      <c r="A685" t="s">
        <v>707</v>
      </c>
      <c r="B685" t="s">
        <v>15</v>
      </c>
      <c r="C685" s="1">
        <v>0.67888888888888888</v>
      </c>
      <c r="D685" t="s">
        <v>16</v>
      </c>
      <c r="E685" t="s">
        <v>17</v>
      </c>
      <c r="F685">
        <v>-30.231045000000002</v>
      </c>
      <c r="G685">
        <v>-71.092500000000001</v>
      </c>
      <c r="H685" t="str">
        <f>HYPERLINK("https://www.google.com/maps/search/?api=1&amp;query=-30.231045,-71.0925","Camino Al Toro, Andacollo, Provincia de Elqui, Región de Coquimbo")</f>
        <v>Camino Al Toro, Andacollo, Provincia de Elqui, Región de Coquimbo</v>
      </c>
      <c r="I685">
        <v>5.9</v>
      </c>
      <c r="J685">
        <v>0</v>
      </c>
      <c r="K685">
        <v>13635.67</v>
      </c>
      <c r="L685">
        <v>588.95000000000005</v>
      </c>
      <c r="M685" t="s">
        <v>19</v>
      </c>
      <c r="N685" t="s">
        <v>19</v>
      </c>
    </row>
    <row r="686" spans="1:14">
      <c r="A686" t="s">
        <v>708</v>
      </c>
      <c r="B686" t="s">
        <v>15</v>
      </c>
      <c r="C686" s="1">
        <v>0.67895833333333344</v>
      </c>
      <c r="D686" t="s">
        <v>16</v>
      </c>
      <c r="E686" t="s">
        <v>17</v>
      </c>
      <c r="F686">
        <v>-30.23096</v>
      </c>
      <c r="G686">
        <v>-71.092560000000006</v>
      </c>
      <c r="H686" t="str">
        <f>HYPERLINK("https://www.google.com/maps/search/?api=1&amp;query=-30.23096,-71.09256","Camino Al Toro, Andacollo, Provincia de Elqui, Región de Coquimbo")</f>
        <v>Camino Al Toro, Andacollo, Provincia de Elqui, Región de Coquimbo</v>
      </c>
      <c r="I686">
        <v>7.7</v>
      </c>
      <c r="J686">
        <v>0</v>
      </c>
      <c r="K686">
        <v>13635.68</v>
      </c>
      <c r="L686">
        <v>588.95000000000005</v>
      </c>
      <c r="M686" t="s">
        <v>19</v>
      </c>
      <c r="N686" t="s">
        <v>19</v>
      </c>
    </row>
    <row r="687" spans="1:14">
      <c r="A687" t="s">
        <v>709</v>
      </c>
      <c r="B687" t="s">
        <v>15</v>
      </c>
      <c r="C687" s="1">
        <v>0.67910879629629628</v>
      </c>
      <c r="D687" t="s">
        <v>16</v>
      </c>
      <c r="E687" t="s">
        <v>17</v>
      </c>
      <c r="F687">
        <v>-30.230757000000001</v>
      </c>
      <c r="G687">
        <v>-71.092730000000003</v>
      </c>
      <c r="H687" t="str">
        <f>HYPERLINK("https://www.google.com/maps/search/?api=1&amp;query=-30.230757,-71.09273","Camino Al Toro, Andacollo, Provincia de Elqui, Región de Coquimbo")</f>
        <v>Camino Al Toro, Andacollo, Provincia de Elqui, Región de Coquimbo</v>
      </c>
      <c r="I687">
        <v>7.7</v>
      </c>
      <c r="J687">
        <v>0</v>
      </c>
      <c r="K687">
        <v>13635.71</v>
      </c>
      <c r="L687">
        <v>588.95000000000005</v>
      </c>
      <c r="M687" t="s">
        <v>19</v>
      </c>
      <c r="N687" t="s">
        <v>19</v>
      </c>
    </row>
    <row r="688" spans="1:14">
      <c r="A688" t="s">
        <v>710</v>
      </c>
      <c r="B688" t="s">
        <v>15</v>
      </c>
      <c r="C688" s="1">
        <v>0.6791666666666667</v>
      </c>
      <c r="D688" t="s">
        <v>16</v>
      </c>
      <c r="E688" t="s">
        <v>17</v>
      </c>
      <c r="F688">
        <v>-30.230644000000002</v>
      </c>
      <c r="G688">
        <v>-71.092770000000002</v>
      </c>
      <c r="H688" t="str">
        <f>HYPERLINK("https://www.google.com/maps/search/?api=1&amp;query=-30.230644,-71.09277","Camino Al Toro, Andacollo, Provincia de Elqui, Región de Coquimbo")</f>
        <v>Camino Al Toro, Andacollo, Provincia de Elqui, Región de Coquimbo</v>
      </c>
      <c r="I688">
        <v>10.1</v>
      </c>
      <c r="J688">
        <v>0</v>
      </c>
      <c r="K688">
        <v>13635.72</v>
      </c>
      <c r="L688">
        <v>588.97</v>
      </c>
      <c r="M688" t="s">
        <v>19</v>
      </c>
      <c r="N688" t="s">
        <v>19</v>
      </c>
    </row>
    <row r="689" spans="1:14">
      <c r="A689" t="s">
        <v>711</v>
      </c>
      <c r="B689" t="s">
        <v>15</v>
      </c>
      <c r="C689" s="1">
        <v>0.67927083333333327</v>
      </c>
      <c r="D689" t="s">
        <v>16</v>
      </c>
      <c r="E689" t="s">
        <v>17</v>
      </c>
      <c r="F689">
        <v>-30.230468999999999</v>
      </c>
      <c r="G689">
        <v>-71.09281</v>
      </c>
      <c r="H689" t="str">
        <f>HYPERLINK("https://www.google.com/maps/search/?api=1&amp;query=-30.230469,-71.09281","Camino Al Toro, Andacollo, Provincia de Elqui, Región de Coquimbo")</f>
        <v>Camino Al Toro, Andacollo, Provincia de Elqui, Región de Coquimbo</v>
      </c>
      <c r="I689">
        <v>5.9</v>
      </c>
      <c r="J689">
        <v>0</v>
      </c>
      <c r="K689">
        <v>13635.74</v>
      </c>
      <c r="L689">
        <v>588.97</v>
      </c>
      <c r="M689" t="s">
        <v>19</v>
      </c>
      <c r="N689" t="s">
        <v>19</v>
      </c>
    </row>
    <row r="690" spans="1:14">
      <c r="A690" t="s">
        <v>712</v>
      </c>
      <c r="B690" t="s">
        <v>15</v>
      </c>
      <c r="C690" s="1">
        <v>0.67939814814814825</v>
      </c>
      <c r="D690" t="s">
        <v>16</v>
      </c>
      <c r="E690" t="s">
        <v>17</v>
      </c>
      <c r="F690">
        <v>-30.230271999999999</v>
      </c>
      <c r="G690">
        <v>-71.09281</v>
      </c>
      <c r="H690" t="str">
        <f>HYPERLINK("https://www.google.com/maps/search/?api=1&amp;query=-30.230272,-71.09281","Camino Al Toro, Andacollo, Provincia de Elqui, Región de Coquimbo")</f>
        <v>Camino Al Toro, Andacollo, Provincia de Elqui, Región de Coquimbo</v>
      </c>
      <c r="I690">
        <v>7</v>
      </c>
      <c r="J690">
        <v>0</v>
      </c>
      <c r="K690">
        <v>13635.77</v>
      </c>
      <c r="L690">
        <v>588.97</v>
      </c>
      <c r="M690" t="s">
        <v>19</v>
      </c>
      <c r="N690" t="s">
        <v>19</v>
      </c>
    </row>
    <row r="691" spans="1:14">
      <c r="A691" t="s">
        <v>713</v>
      </c>
      <c r="B691" t="s">
        <v>15</v>
      </c>
      <c r="C691" s="1">
        <v>0.67945601851851856</v>
      </c>
      <c r="D691" t="s">
        <v>16</v>
      </c>
      <c r="E691" t="s">
        <v>17</v>
      </c>
      <c r="F691">
        <v>-30.230167000000002</v>
      </c>
      <c r="G691">
        <v>-71.092799999999997</v>
      </c>
      <c r="H691" t="str">
        <f>HYPERLINK("https://www.google.com/maps/search/?api=1&amp;query=-30.230167,-71.0928","Camino Al Toro, Andacollo, Provincia de Elqui, Región de Coquimbo")</f>
        <v>Camino Al Toro, Andacollo, Provincia de Elqui, Región de Coquimbo</v>
      </c>
      <c r="I691">
        <v>7.9</v>
      </c>
      <c r="J691">
        <v>0</v>
      </c>
      <c r="K691">
        <v>13635.78</v>
      </c>
      <c r="L691">
        <v>588.97</v>
      </c>
      <c r="M691" t="s">
        <v>19</v>
      </c>
      <c r="N691" t="s">
        <v>19</v>
      </c>
    </row>
    <row r="692" spans="1:14">
      <c r="A692" t="s">
        <v>714</v>
      </c>
      <c r="B692" t="s">
        <v>15</v>
      </c>
      <c r="C692" s="1">
        <v>0.67951388888888897</v>
      </c>
      <c r="D692" t="s">
        <v>16</v>
      </c>
      <c r="E692" t="s">
        <v>17</v>
      </c>
      <c r="F692">
        <v>-30.230056999999999</v>
      </c>
      <c r="G692">
        <v>-71.092770000000002</v>
      </c>
      <c r="H692" t="str">
        <f>HYPERLINK("https://www.google.com/maps/search/?api=1&amp;query=-30.230057,-71.09277","Camino Al Toro, Andacollo, Provincia de Elqui, Región de Coquimbo")</f>
        <v>Camino Al Toro, Andacollo, Provincia de Elqui, Región de Coquimbo</v>
      </c>
      <c r="I692">
        <v>8.8000000000000007</v>
      </c>
      <c r="J692">
        <v>0</v>
      </c>
      <c r="K692">
        <v>13635.79</v>
      </c>
      <c r="L692">
        <v>588.97</v>
      </c>
      <c r="M692" t="s">
        <v>19</v>
      </c>
      <c r="N692" t="s">
        <v>19</v>
      </c>
    </row>
    <row r="693" spans="1:14">
      <c r="A693" t="s">
        <v>715</v>
      </c>
      <c r="B693" t="s">
        <v>15</v>
      </c>
      <c r="C693" s="1">
        <v>0.6802083333333333</v>
      </c>
      <c r="D693" t="s">
        <v>16</v>
      </c>
      <c r="E693" t="s">
        <v>17</v>
      </c>
      <c r="F693">
        <v>-30.229296000000001</v>
      </c>
      <c r="G693">
        <v>-71.092740000000006</v>
      </c>
      <c r="H693" t="str">
        <f>HYPERLINK("https://www.google.com/maps/search/?api=1&amp;query=-30.229296,-71.09274","Camino Al Toro, Andacollo, Provincia de Elqui, Región de Coquimbo")</f>
        <v>Camino Al Toro, Andacollo, Provincia de Elqui, Región de Coquimbo</v>
      </c>
      <c r="I693">
        <v>9.8000000000000007</v>
      </c>
      <c r="J693">
        <v>0</v>
      </c>
      <c r="K693">
        <v>13635.87</v>
      </c>
      <c r="L693">
        <v>588.98</v>
      </c>
      <c r="M693" t="s">
        <v>19</v>
      </c>
      <c r="N693" t="s">
        <v>19</v>
      </c>
    </row>
    <row r="694" spans="1:14">
      <c r="A694" t="s">
        <v>716</v>
      </c>
      <c r="B694" t="s">
        <v>15</v>
      </c>
      <c r="C694" s="1">
        <v>0.68038194444444444</v>
      </c>
      <c r="D694" t="s">
        <v>16</v>
      </c>
      <c r="E694" t="s">
        <v>17</v>
      </c>
      <c r="F694">
        <v>-30.228912000000001</v>
      </c>
      <c r="G694">
        <v>-71.092749999999995</v>
      </c>
      <c r="H694" t="str">
        <f>HYPERLINK("https://www.google.com/maps/search/?api=1&amp;query=-30.228912,-71.09275","Camino Al Toro, Andacollo, Provincia de Elqui, Región de Coquimbo")</f>
        <v>Camino Al Toro, Andacollo, Provincia de Elqui, Región de Coquimbo</v>
      </c>
      <c r="I694">
        <v>7.5</v>
      </c>
      <c r="J694">
        <v>0</v>
      </c>
      <c r="K694">
        <v>13635.91</v>
      </c>
      <c r="L694">
        <v>588.98</v>
      </c>
      <c r="M694" t="s">
        <v>19</v>
      </c>
      <c r="N694" t="s">
        <v>19</v>
      </c>
    </row>
    <row r="695" spans="1:14">
      <c r="A695" t="s">
        <v>717</v>
      </c>
      <c r="B695" t="s">
        <v>15</v>
      </c>
      <c r="C695" s="1">
        <v>0.68062500000000004</v>
      </c>
      <c r="D695" t="s">
        <v>16</v>
      </c>
      <c r="E695" t="s">
        <v>17</v>
      </c>
      <c r="F695">
        <v>-30.228715999999999</v>
      </c>
      <c r="G695">
        <v>-71.092799999999997</v>
      </c>
      <c r="H695" t="str">
        <f>HYPERLINK("https://www.google.com/maps/search/?api=1&amp;query=-30.228716,-71.0928","Camino Al Toro, Andacollo, Provincia de Elqui, Región de Coquimbo")</f>
        <v>Camino Al Toro, Andacollo, Provincia de Elqui, Región de Coquimbo</v>
      </c>
      <c r="I695">
        <v>6.6</v>
      </c>
      <c r="J695">
        <v>0</v>
      </c>
      <c r="K695">
        <v>13635.93</v>
      </c>
      <c r="L695">
        <v>588.98</v>
      </c>
      <c r="M695" t="s">
        <v>19</v>
      </c>
      <c r="N695" t="s">
        <v>19</v>
      </c>
    </row>
    <row r="696" spans="1:14">
      <c r="A696" t="s">
        <v>718</v>
      </c>
      <c r="B696" t="s">
        <v>15</v>
      </c>
      <c r="C696" s="1">
        <v>0.68075231481481491</v>
      </c>
      <c r="D696" t="s">
        <v>16</v>
      </c>
      <c r="E696" t="s">
        <v>17</v>
      </c>
      <c r="F696">
        <v>-30.228788000000002</v>
      </c>
      <c r="G696">
        <v>-71.09281</v>
      </c>
      <c r="H696" t="str">
        <f>HYPERLINK("https://www.google.com/maps/search/?api=1&amp;query=-30.228788,-71.09281","Camino Al Toro, Andacollo, Provincia de Elqui, Región de Coquimbo")</f>
        <v>Camino Al Toro, Andacollo, Provincia de Elqui, Región de Coquimbo</v>
      </c>
      <c r="I696">
        <v>5.7</v>
      </c>
      <c r="J696">
        <v>0</v>
      </c>
      <c r="K696">
        <v>13635.95</v>
      </c>
      <c r="L696">
        <v>588.98</v>
      </c>
      <c r="M696" t="s">
        <v>19</v>
      </c>
      <c r="N696" t="s">
        <v>19</v>
      </c>
    </row>
    <row r="697" spans="1:14">
      <c r="A697" t="s">
        <v>719</v>
      </c>
      <c r="B697" t="s">
        <v>15</v>
      </c>
      <c r="C697" s="1">
        <v>0.6808333333333334</v>
      </c>
      <c r="D697" t="s">
        <v>16</v>
      </c>
      <c r="E697" t="s">
        <v>17</v>
      </c>
      <c r="F697">
        <v>-30.228874000000001</v>
      </c>
      <c r="G697">
        <v>-71.092765999999997</v>
      </c>
      <c r="H697" t="str">
        <f>HYPERLINK("https://www.google.com/maps/search/?api=1&amp;query=-30.228874,-71.092766","Camino Al Toro, Andacollo, Provincia de Elqui, Región de Coquimbo")</f>
        <v>Camino Al Toro, Andacollo, Provincia de Elqui, Región de Coquimbo</v>
      </c>
      <c r="I697">
        <v>6.8</v>
      </c>
      <c r="J697">
        <v>0</v>
      </c>
      <c r="K697">
        <v>13635.96</v>
      </c>
      <c r="L697">
        <v>588.98</v>
      </c>
      <c r="M697" t="s">
        <v>19</v>
      </c>
      <c r="N697" t="s">
        <v>19</v>
      </c>
    </row>
    <row r="698" spans="1:14">
      <c r="A698" t="s">
        <v>720</v>
      </c>
      <c r="B698" t="s">
        <v>15</v>
      </c>
      <c r="C698" s="1">
        <v>0.68098379629629635</v>
      </c>
      <c r="D698" t="s">
        <v>16</v>
      </c>
      <c r="E698" t="s">
        <v>17</v>
      </c>
      <c r="F698">
        <v>-30.229109999999999</v>
      </c>
      <c r="G698">
        <v>-71.092749999999995</v>
      </c>
      <c r="H698" t="str">
        <f>HYPERLINK("https://www.google.com/maps/search/?api=1&amp;query=-30.22911,-71.09275","Camino Al Toro, Andacollo, Provincia de Elqui, Región de Coquimbo")</f>
        <v>Camino Al Toro, Andacollo, Provincia de Elqui, Región de Coquimbo</v>
      </c>
      <c r="I698">
        <v>7.5</v>
      </c>
      <c r="J698">
        <v>0</v>
      </c>
      <c r="K698">
        <v>13635.99</v>
      </c>
      <c r="L698">
        <v>588.98</v>
      </c>
      <c r="M698" t="s">
        <v>19</v>
      </c>
      <c r="N698" t="s">
        <v>19</v>
      </c>
    </row>
    <row r="699" spans="1:14">
      <c r="A699" t="s">
        <v>721</v>
      </c>
      <c r="B699" t="s">
        <v>15</v>
      </c>
      <c r="C699" s="1">
        <v>0.68131944444444448</v>
      </c>
      <c r="D699" t="s">
        <v>16</v>
      </c>
      <c r="E699" t="s">
        <v>17</v>
      </c>
      <c r="F699">
        <v>-30.229666000000002</v>
      </c>
      <c r="G699">
        <v>-71.092789999999994</v>
      </c>
      <c r="H699" t="str">
        <f>HYPERLINK("https://www.google.com/maps/search/?api=1&amp;query=-30.229666,-71.09279","Camino Al Toro, Andacollo, Provincia de Elqui, Región de Coquimbo")</f>
        <v>Camino Al Toro, Andacollo, Provincia de Elqui, Región de Coquimbo</v>
      </c>
      <c r="I699">
        <v>7.9</v>
      </c>
      <c r="J699">
        <v>0</v>
      </c>
      <c r="K699">
        <v>13636.05</v>
      </c>
      <c r="L699">
        <v>588.98</v>
      </c>
      <c r="M699" t="s">
        <v>19</v>
      </c>
      <c r="N699" t="s">
        <v>19</v>
      </c>
    </row>
    <row r="700" spans="1:14">
      <c r="A700" t="s">
        <v>722</v>
      </c>
      <c r="B700" t="s">
        <v>15</v>
      </c>
      <c r="C700" s="1">
        <v>0.68201388888888892</v>
      </c>
      <c r="D700" t="s">
        <v>16</v>
      </c>
      <c r="E700" t="s">
        <v>17</v>
      </c>
      <c r="F700">
        <v>-30.229762999999998</v>
      </c>
      <c r="G700">
        <v>-71.092820000000003</v>
      </c>
      <c r="H700" t="str">
        <f t="shared" ref="H700:H710" si="5">HYPERLINK("https://www.google.com/maps/search/?api=1&amp;query=-30.229763,-71.09282","Camino Al Toro, Andacollo, Provincia de Elqui, Región de Coquimbo")</f>
        <v>Camino Al Toro, Andacollo, Provincia de Elqui, Región de Coquimbo</v>
      </c>
      <c r="I700">
        <v>0</v>
      </c>
      <c r="J700">
        <v>0</v>
      </c>
      <c r="K700">
        <v>13636.06</v>
      </c>
      <c r="L700">
        <v>588.98</v>
      </c>
      <c r="M700" t="s">
        <v>19</v>
      </c>
      <c r="N700" t="s">
        <v>19</v>
      </c>
    </row>
    <row r="701" spans="1:14">
      <c r="A701" t="s">
        <v>723</v>
      </c>
      <c r="B701" t="s">
        <v>15</v>
      </c>
      <c r="C701" s="1">
        <v>0.68270833333333347</v>
      </c>
      <c r="D701" t="s">
        <v>16</v>
      </c>
      <c r="E701" t="s">
        <v>17</v>
      </c>
      <c r="F701">
        <v>-30.229762999999998</v>
      </c>
      <c r="G701">
        <v>-71.092820000000003</v>
      </c>
      <c r="H701" t="str">
        <f t="shared" si="5"/>
        <v>Camino Al Toro, Andacollo, Provincia de Elqui, Región de Coquimbo</v>
      </c>
      <c r="I701">
        <v>0</v>
      </c>
      <c r="J701">
        <v>0</v>
      </c>
      <c r="K701">
        <v>13636.06</v>
      </c>
      <c r="L701">
        <v>588.98</v>
      </c>
      <c r="M701" t="s">
        <v>19</v>
      </c>
      <c r="N701" t="s">
        <v>19</v>
      </c>
    </row>
    <row r="702" spans="1:14">
      <c r="A702" t="s">
        <v>724</v>
      </c>
      <c r="B702" t="s">
        <v>15</v>
      </c>
      <c r="C702" s="1">
        <v>0.6834027777777778</v>
      </c>
      <c r="D702" t="s">
        <v>16</v>
      </c>
      <c r="E702" t="s">
        <v>17</v>
      </c>
      <c r="F702">
        <v>-30.229762999999998</v>
      </c>
      <c r="G702">
        <v>-71.092820000000003</v>
      </c>
      <c r="H702" t="str">
        <f t="shared" si="5"/>
        <v>Camino Al Toro, Andacollo, Provincia de Elqui, Región de Coquimbo</v>
      </c>
      <c r="I702">
        <v>0</v>
      </c>
      <c r="J702">
        <v>0</v>
      </c>
      <c r="K702">
        <v>13636.06</v>
      </c>
      <c r="L702">
        <v>588.98</v>
      </c>
      <c r="M702" t="s">
        <v>19</v>
      </c>
      <c r="N702" t="s">
        <v>19</v>
      </c>
    </row>
    <row r="703" spans="1:14">
      <c r="A703" t="s">
        <v>725</v>
      </c>
      <c r="B703" t="s">
        <v>15</v>
      </c>
      <c r="C703" s="1">
        <v>0.68409722222222225</v>
      </c>
      <c r="D703" t="s">
        <v>16</v>
      </c>
      <c r="E703" t="s">
        <v>17</v>
      </c>
      <c r="F703">
        <v>-30.229762999999998</v>
      </c>
      <c r="G703">
        <v>-71.092820000000003</v>
      </c>
      <c r="H703" t="str">
        <f t="shared" si="5"/>
        <v>Camino Al Toro, Andacollo, Provincia de Elqui, Región de Coquimbo</v>
      </c>
      <c r="I703">
        <v>0</v>
      </c>
      <c r="J703">
        <v>0</v>
      </c>
      <c r="K703">
        <v>13636.06</v>
      </c>
      <c r="L703">
        <v>588.98</v>
      </c>
      <c r="M703" t="s">
        <v>19</v>
      </c>
      <c r="N703" t="s">
        <v>19</v>
      </c>
    </row>
    <row r="704" spans="1:14">
      <c r="A704" t="s">
        <v>726</v>
      </c>
      <c r="B704" t="s">
        <v>15</v>
      </c>
      <c r="C704" s="1">
        <v>0.68479166666666669</v>
      </c>
      <c r="D704" t="s">
        <v>16</v>
      </c>
      <c r="E704" t="s">
        <v>17</v>
      </c>
      <c r="F704">
        <v>-30.229762999999998</v>
      </c>
      <c r="G704">
        <v>-71.092820000000003</v>
      </c>
      <c r="H704" t="str">
        <f t="shared" si="5"/>
        <v>Camino Al Toro, Andacollo, Provincia de Elqui, Región de Coquimbo</v>
      </c>
      <c r="I704">
        <v>0</v>
      </c>
      <c r="J704">
        <v>0</v>
      </c>
      <c r="K704">
        <v>13636.06</v>
      </c>
      <c r="L704">
        <v>588.98</v>
      </c>
      <c r="M704" t="s">
        <v>19</v>
      </c>
      <c r="N704" t="s">
        <v>19</v>
      </c>
    </row>
    <row r="705" spans="1:14">
      <c r="A705" t="s">
        <v>727</v>
      </c>
      <c r="B705" t="s">
        <v>15</v>
      </c>
      <c r="C705" s="1">
        <v>0.68548611111111124</v>
      </c>
      <c r="D705" t="s">
        <v>16</v>
      </c>
      <c r="E705" t="s">
        <v>17</v>
      </c>
      <c r="F705">
        <v>-30.229762999999998</v>
      </c>
      <c r="G705">
        <v>-71.092820000000003</v>
      </c>
      <c r="H705" t="str">
        <f t="shared" si="5"/>
        <v>Camino Al Toro, Andacollo, Provincia de Elqui, Región de Coquimbo</v>
      </c>
      <c r="I705">
        <v>0</v>
      </c>
      <c r="J705">
        <v>0</v>
      </c>
      <c r="K705">
        <v>13636.06</v>
      </c>
      <c r="L705">
        <v>588.98</v>
      </c>
      <c r="M705" t="s">
        <v>19</v>
      </c>
      <c r="N705" t="s">
        <v>19</v>
      </c>
    </row>
    <row r="706" spans="1:14">
      <c r="A706" t="s">
        <v>728</v>
      </c>
      <c r="B706" t="s">
        <v>15</v>
      </c>
      <c r="C706" s="1">
        <v>0.68618055555555557</v>
      </c>
      <c r="D706" t="s">
        <v>16</v>
      </c>
      <c r="E706" t="s">
        <v>17</v>
      </c>
      <c r="F706">
        <v>-30.229762999999998</v>
      </c>
      <c r="G706">
        <v>-71.092820000000003</v>
      </c>
      <c r="H706" t="str">
        <f t="shared" si="5"/>
        <v>Camino Al Toro, Andacollo, Provincia de Elqui, Región de Coquimbo</v>
      </c>
      <c r="I706">
        <v>0</v>
      </c>
      <c r="J706">
        <v>0</v>
      </c>
      <c r="K706">
        <v>13636.06</v>
      </c>
      <c r="L706">
        <v>588.98</v>
      </c>
      <c r="M706" t="s">
        <v>19</v>
      </c>
      <c r="N706" t="s">
        <v>19</v>
      </c>
    </row>
    <row r="707" spans="1:14">
      <c r="A707" t="s">
        <v>729</v>
      </c>
      <c r="B707" t="s">
        <v>15</v>
      </c>
      <c r="C707" s="1">
        <v>0.68687500000000001</v>
      </c>
      <c r="D707" t="s">
        <v>16</v>
      </c>
      <c r="E707" t="s">
        <v>17</v>
      </c>
      <c r="F707">
        <v>-30.229762999999998</v>
      </c>
      <c r="G707">
        <v>-71.092820000000003</v>
      </c>
      <c r="H707" t="str">
        <f t="shared" si="5"/>
        <v>Camino Al Toro, Andacollo, Provincia de Elqui, Región de Coquimbo</v>
      </c>
      <c r="I707">
        <v>0</v>
      </c>
      <c r="J707">
        <v>0</v>
      </c>
      <c r="K707">
        <v>13636.06</v>
      </c>
      <c r="L707">
        <v>588.98</v>
      </c>
      <c r="M707" t="s">
        <v>19</v>
      </c>
      <c r="N707" t="s">
        <v>19</v>
      </c>
    </row>
    <row r="708" spans="1:14">
      <c r="A708" t="s">
        <v>730</v>
      </c>
      <c r="B708" t="s">
        <v>15</v>
      </c>
      <c r="C708" s="1">
        <v>0.68756944444444446</v>
      </c>
      <c r="D708" t="s">
        <v>16</v>
      </c>
      <c r="E708" t="s">
        <v>17</v>
      </c>
      <c r="F708">
        <v>-30.229762999999998</v>
      </c>
      <c r="G708">
        <v>-71.092820000000003</v>
      </c>
      <c r="H708" t="str">
        <f t="shared" si="5"/>
        <v>Camino Al Toro, Andacollo, Provincia de Elqui, Región de Coquimbo</v>
      </c>
      <c r="I708">
        <v>0</v>
      </c>
      <c r="J708">
        <v>0</v>
      </c>
      <c r="K708">
        <v>13636.06</v>
      </c>
      <c r="L708">
        <v>588.98</v>
      </c>
      <c r="M708" t="s">
        <v>19</v>
      </c>
      <c r="N708" t="s">
        <v>19</v>
      </c>
    </row>
    <row r="709" spans="1:14">
      <c r="A709" t="s">
        <v>731</v>
      </c>
      <c r="B709" t="s">
        <v>15</v>
      </c>
      <c r="C709" s="1">
        <v>0.68826388888888901</v>
      </c>
      <c r="D709" t="s">
        <v>16</v>
      </c>
      <c r="E709" t="s">
        <v>17</v>
      </c>
      <c r="F709">
        <v>-30.229762999999998</v>
      </c>
      <c r="G709">
        <v>-71.092820000000003</v>
      </c>
      <c r="H709" t="str">
        <f t="shared" si="5"/>
        <v>Camino Al Toro, Andacollo, Provincia de Elqui, Región de Coquimbo</v>
      </c>
      <c r="I709">
        <v>0</v>
      </c>
      <c r="J709">
        <v>0</v>
      </c>
      <c r="K709">
        <v>13636.06</v>
      </c>
      <c r="L709">
        <v>588.98</v>
      </c>
      <c r="M709" t="s">
        <v>19</v>
      </c>
      <c r="N709" t="s">
        <v>19</v>
      </c>
    </row>
    <row r="710" spans="1:14">
      <c r="A710" t="s">
        <v>732</v>
      </c>
      <c r="B710" t="s">
        <v>15</v>
      </c>
      <c r="C710" s="1">
        <v>0.68895833333333334</v>
      </c>
      <c r="D710" t="s">
        <v>16</v>
      </c>
      <c r="E710" t="s">
        <v>17</v>
      </c>
      <c r="F710">
        <v>-30.229762999999998</v>
      </c>
      <c r="G710">
        <v>-71.092820000000003</v>
      </c>
      <c r="H710" t="str">
        <f t="shared" si="5"/>
        <v>Camino Al Toro, Andacollo, Provincia de Elqui, Región de Coquimbo</v>
      </c>
      <c r="I710">
        <v>0</v>
      </c>
      <c r="J710">
        <v>0</v>
      </c>
      <c r="K710">
        <v>13636.06</v>
      </c>
      <c r="L710">
        <v>588.98</v>
      </c>
      <c r="M710" t="s">
        <v>19</v>
      </c>
      <c r="N710" t="s">
        <v>19</v>
      </c>
    </row>
    <row r="711" spans="1:14">
      <c r="A711" t="s">
        <v>733</v>
      </c>
      <c r="B711" t="s">
        <v>15</v>
      </c>
      <c r="C711" s="1">
        <v>0.68959490740740748</v>
      </c>
      <c r="D711" t="s">
        <v>16</v>
      </c>
      <c r="E711" t="s">
        <v>17</v>
      </c>
      <c r="F711">
        <v>-30.229813</v>
      </c>
      <c r="G711">
        <v>-71.092789999999994</v>
      </c>
      <c r="H711" t="str">
        <f>HYPERLINK("https://www.google.com/maps/search/?api=1&amp;query=-30.229813,-71.09279","Camino Al Toro, Andacollo, Provincia de Elqui, Región de Coquimbo")</f>
        <v>Camino Al Toro, Andacollo, Provincia de Elqui, Región de Coquimbo</v>
      </c>
      <c r="I711">
        <v>6.4</v>
      </c>
      <c r="J711">
        <v>0</v>
      </c>
      <c r="K711">
        <v>13636.06</v>
      </c>
      <c r="L711">
        <v>588.98</v>
      </c>
      <c r="M711" t="s">
        <v>19</v>
      </c>
      <c r="N711" t="s">
        <v>19</v>
      </c>
    </row>
    <row r="712" spans="1:14">
      <c r="A712" t="s">
        <v>734</v>
      </c>
      <c r="B712" t="s">
        <v>15</v>
      </c>
      <c r="C712" s="1">
        <v>0.68978009259259254</v>
      </c>
      <c r="D712" t="s">
        <v>16</v>
      </c>
      <c r="E712" t="s">
        <v>17</v>
      </c>
      <c r="F712">
        <v>-30.229884999999999</v>
      </c>
      <c r="G712">
        <v>-71.092799999999997</v>
      </c>
      <c r="H712" t="str">
        <f>HYPERLINK("https://www.google.com/maps/search/?api=1&amp;query=-30.229885,-71.0928","Camino Al Toro, Andacollo, Provincia de Elqui, Región de Coquimbo")</f>
        <v>Camino Al Toro, Andacollo, Provincia de Elqui, Región de Coquimbo</v>
      </c>
      <c r="I712">
        <v>6.4</v>
      </c>
      <c r="J712">
        <v>0</v>
      </c>
      <c r="K712">
        <v>13636.07</v>
      </c>
      <c r="L712">
        <v>588.98</v>
      </c>
      <c r="M712" t="s">
        <v>19</v>
      </c>
      <c r="N712" t="s">
        <v>19</v>
      </c>
    </row>
    <row r="713" spans="1:14">
      <c r="A713" t="s">
        <v>735</v>
      </c>
      <c r="B713" t="s">
        <v>15</v>
      </c>
      <c r="C713" s="1">
        <v>0.69008101851851866</v>
      </c>
      <c r="D713" t="s">
        <v>16</v>
      </c>
      <c r="E713" t="s">
        <v>17</v>
      </c>
      <c r="F713">
        <v>-30.230463</v>
      </c>
      <c r="G713">
        <v>-71.092820000000003</v>
      </c>
      <c r="H713" t="str">
        <f>HYPERLINK("https://www.google.com/maps/search/?api=1&amp;query=-30.230463,-71.09282","Camino Al Toro, Andacollo, Provincia de Elqui, Región de Coquimbo")</f>
        <v>Camino Al Toro, Andacollo, Provincia de Elqui, Región de Coquimbo</v>
      </c>
      <c r="I713">
        <v>11.4</v>
      </c>
      <c r="J713">
        <v>0</v>
      </c>
      <c r="K713">
        <v>13636.14</v>
      </c>
      <c r="L713">
        <v>588.98</v>
      </c>
      <c r="M713" t="s">
        <v>19</v>
      </c>
      <c r="N713" t="s">
        <v>19</v>
      </c>
    </row>
    <row r="714" spans="1:14">
      <c r="A714" t="s">
        <v>736</v>
      </c>
      <c r="B714" t="s">
        <v>15</v>
      </c>
      <c r="C714" s="1">
        <v>0.69013888888888886</v>
      </c>
      <c r="D714" t="s">
        <v>16</v>
      </c>
      <c r="E714" t="s">
        <v>17</v>
      </c>
      <c r="F714">
        <v>-30.230618</v>
      </c>
      <c r="G714">
        <v>-71.092770000000002</v>
      </c>
      <c r="H714" t="str">
        <f>HYPERLINK("https://www.google.com/maps/search/?api=1&amp;query=-30.230618,-71.09277","Camino Al Toro, Andacollo, Provincia de Elqui, Región de Coquimbo")</f>
        <v>Camino Al Toro, Andacollo, Provincia de Elqui, Región de Coquimbo</v>
      </c>
      <c r="I714">
        <v>13.1</v>
      </c>
      <c r="J714">
        <v>0</v>
      </c>
      <c r="K714">
        <v>13636.15</v>
      </c>
      <c r="L714">
        <v>588.98</v>
      </c>
      <c r="M714" t="s">
        <v>19</v>
      </c>
      <c r="N714" t="s">
        <v>19</v>
      </c>
    </row>
    <row r="715" spans="1:14">
      <c r="A715" t="s">
        <v>737</v>
      </c>
      <c r="B715" t="s">
        <v>15</v>
      </c>
      <c r="C715" s="1">
        <v>0.69019675925925927</v>
      </c>
      <c r="D715" t="s">
        <v>16</v>
      </c>
      <c r="E715" t="s">
        <v>17</v>
      </c>
      <c r="F715">
        <v>-30.230779999999999</v>
      </c>
      <c r="G715">
        <v>-71.092680000000001</v>
      </c>
      <c r="H715" t="str">
        <f>HYPERLINK("https://www.google.com/maps/search/?api=1&amp;query=-30.23078,-71.09268","Camino Al Toro, Andacollo, Provincia de Elqui, Región de Coquimbo")</f>
        <v>Camino Al Toro, Andacollo, Provincia de Elqui, Región de Coquimbo</v>
      </c>
      <c r="I715">
        <v>14.6</v>
      </c>
      <c r="J715">
        <v>0</v>
      </c>
      <c r="K715">
        <v>13636.17</v>
      </c>
      <c r="L715">
        <v>588.98</v>
      </c>
      <c r="M715" t="s">
        <v>19</v>
      </c>
      <c r="N715" t="s">
        <v>19</v>
      </c>
    </row>
    <row r="716" spans="1:14">
      <c r="A716" t="s">
        <v>738</v>
      </c>
      <c r="B716" t="s">
        <v>15</v>
      </c>
      <c r="C716" s="1">
        <v>0.69030092592592607</v>
      </c>
      <c r="D716" t="s">
        <v>16</v>
      </c>
      <c r="E716" t="s">
        <v>17</v>
      </c>
      <c r="F716">
        <v>-30.231062000000001</v>
      </c>
      <c r="G716">
        <v>-71.092479999999995</v>
      </c>
      <c r="H716" t="str">
        <f>HYPERLINK("https://www.google.com/maps/search/?api=1&amp;query=-30.231062,-71.09248","Camino Al Toro, Andacollo, Provincia de Elqui, Región de Coquimbo")</f>
        <v>Camino Al Toro, Andacollo, Provincia de Elqui, Región de Coquimbo</v>
      </c>
      <c r="I716">
        <v>14.4</v>
      </c>
      <c r="J716">
        <v>0</v>
      </c>
      <c r="K716">
        <v>13636.21</v>
      </c>
      <c r="L716">
        <v>588.98</v>
      </c>
      <c r="M716" t="s">
        <v>19</v>
      </c>
      <c r="N716" t="s">
        <v>19</v>
      </c>
    </row>
    <row r="717" spans="1:14">
      <c r="A717" t="s">
        <v>739</v>
      </c>
      <c r="B717" t="s">
        <v>15</v>
      </c>
      <c r="C717" s="1">
        <v>0.69035879629629626</v>
      </c>
      <c r="D717" t="s">
        <v>16</v>
      </c>
      <c r="E717" t="s">
        <v>17</v>
      </c>
      <c r="F717">
        <v>-30.23123</v>
      </c>
      <c r="G717">
        <v>-71.092444999999998</v>
      </c>
      <c r="H717" t="str">
        <f>HYPERLINK("https://www.google.com/maps/search/?api=1&amp;query=-30.23123,-71.092445","Camino Al Toro, Andacollo, Provincia de Elqui, Región de Coquimbo")</f>
        <v>Camino Al Toro, Andacollo, Provincia de Elqui, Región de Coquimbo</v>
      </c>
      <c r="I717">
        <v>12.5</v>
      </c>
      <c r="J717">
        <v>0</v>
      </c>
      <c r="K717">
        <v>13636.23</v>
      </c>
      <c r="L717">
        <v>588.98</v>
      </c>
      <c r="M717" t="s">
        <v>19</v>
      </c>
      <c r="N717" t="s">
        <v>19</v>
      </c>
    </row>
    <row r="718" spans="1:14">
      <c r="A718" t="s">
        <v>740</v>
      </c>
      <c r="B718" t="s">
        <v>15</v>
      </c>
      <c r="C718" s="1">
        <v>0.69041666666666668</v>
      </c>
      <c r="D718" t="s">
        <v>16</v>
      </c>
      <c r="E718" t="s">
        <v>17</v>
      </c>
      <c r="F718">
        <v>-30.231383999999998</v>
      </c>
      <c r="G718">
        <v>-71.092470000000006</v>
      </c>
      <c r="H718" t="str">
        <f>HYPERLINK("https://www.google.com/maps/search/?api=1&amp;query=-30.231384,-71.09247","Camino Al Toro, Andacollo, Provincia de Elqui, Región de Coquimbo")</f>
        <v>Camino Al Toro, Andacollo, Provincia de Elqui, Región de Coquimbo</v>
      </c>
      <c r="I718">
        <v>10.7</v>
      </c>
      <c r="J718">
        <v>0</v>
      </c>
      <c r="K718">
        <v>13636.25</v>
      </c>
      <c r="L718">
        <v>588.98</v>
      </c>
      <c r="M718" t="s">
        <v>19</v>
      </c>
      <c r="N718" t="s">
        <v>19</v>
      </c>
    </row>
    <row r="719" spans="1:14">
      <c r="A719" t="s">
        <v>741</v>
      </c>
      <c r="B719" t="s">
        <v>15</v>
      </c>
      <c r="C719" s="1">
        <v>0.69047453703703709</v>
      </c>
      <c r="D719" t="s">
        <v>16</v>
      </c>
      <c r="E719" t="s">
        <v>17</v>
      </c>
      <c r="F719">
        <v>-30.231498999999999</v>
      </c>
      <c r="G719">
        <v>-71.092513999999994</v>
      </c>
      <c r="H719" t="str">
        <f>HYPERLINK("https://www.google.com/maps/search/?api=1&amp;query=-30.231499,-71.092514","Camino Al Toro, Andacollo, Provincia de Elqui, Región de Coquimbo")</f>
        <v>Camino Al Toro, Andacollo, Provincia de Elqui, Región de Coquimbo</v>
      </c>
      <c r="I719">
        <v>7.9</v>
      </c>
      <c r="J719">
        <v>0</v>
      </c>
      <c r="K719">
        <v>13636.26</v>
      </c>
      <c r="L719">
        <v>588.98</v>
      </c>
      <c r="M719" t="s">
        <v>19</v>
      </c>
      <c r="N719" t="s">
        <v>19</v>
      </c>
    </row>
    <row r="720" spans="1:14">
      <c r="A720" t="s">
        <v>742</v>
      </c>
      <c r="B720" t="s">
        <v>15</v>
      </c>
      <c r="C720" s="1">
        <v>0.6905324074074074</v>
      </c>
      <c r="D720" t="s">
        <v>16</v>
      </c>
      <c r="E720" t="s">
        <v>17</v>
      </c>
      <c r="F720">
        <v>-30.231601999999999</v>
      </c>
      <c r="G720">
        <v>-71.092590000000001</v>
      </c>
      <c r="H720" t="str">
        <f>HYPERLINK("https://www.google.com/maps/search/?api=1&amp;query=-30.231602,-71.09259","Camino Al Toro, Andacollo, Provincia de Elqui, Región de Coquimbo")</f>
        <v>Camino Al Toro, Andacollo, Provincia de Elqui, Región de Coquimbo</v>
      </c>
      <c r="I720">
        <v>10</v>
      </c>
      <c r="J720">
        <v>0</v>
      </c>
      <c r="K720">
        <v>13636.27</v>
      </c>
      <c r="L720">
        <v>588.98</v>
      </c>
      <c r="M720" t="s">
        <v>19</v>
      </c>
      <c r="N720" t="s">
        <v>19</v>
      </c>
    </row>
    <row r="721" spans="1:14">
      <c r="A721" t="s">
        <v>743</v>
      </c>
      <c r="B721" t="s">
        <v>15</v>
      </c>
      <c r="C721" s="1">
        <v>0.69059027777777782</v>
      </c>
      <c r="D721" t="s">
        <v>16</v>
      </c>
      <c r="E721" t="s">
        <v>17</v>
      </c>
      <c r="F721">
        <v>-30.2317</v>
      </c>
      <c r="G721">
        <v>-71.092699999999994</v>
      </c>
      <c r="H721" t="str">
        <f>HYPERLINK("https://www.google.com/maps/search/?api=1&amp;query=-30.2317,-71.0927","Camino Al Toro, Andacollo, Provincia de Elqui, Región de Coquimbo")</f>
        <v>Camino Al Toro, Andacollo, Provincia de Elqui, Región de Coquimbo</v>
      </c>
      <c r="I721">
        <v>11.2</v>
      </c>
      <c r="J721">
        <v>0</v>
      </c>
      <c r="K721">
        <v>13636.29</v>
      </c>
      <c r="L721">
        <v>588.98</v>
      </c>
      <c r="M721" t="s">
        <v>19</v>
      </c>
      <c r="N721" t="s">
        <v>19</v>
      </c>
    </row>
    <row r="722" spans="1:14">
      <c r="A722" t="s">
        <v>744</v>
      </c>
      <c r="B722" t="s">
        <v>15</v>
      </c>
      <c r="C722" s="1">
        <v>0.69064814814814823</v>
      </c>
      <c r="D722" t="s">
        <v>16</v>
      </c>
      <c r="E722" t="s">
        <v>17</v>
      </c>
      <c r="F722">
        <v>-30.231770999999998</v>
      </c>
      <c r="G722">
        <v>-71.092820000000003</v>
      </c>
      <c r="H722" t="str">
        <f>HYPERLINK("https://www.google.com/maps/search/?api=1&amp;query=-30.231771,-71.09282","Camino Al Toro, Andacollo, Provincia de Elqui, Región de Coquimbo")</f>
        <v>Camino Al Toro, Andacollo, Provincia de Elqui, Región de Coquimbo</v>
      </c>
      <c r="I722">
        <v>10.3</v>
      </c>
      <c r="J722">
        <v>0</v>
      </c>
      <c r="K722">
        <v>13636.3</v>
      </c>
      <c r="L722">
        <v>588.98</v>
      </c>
      <c r="M722" t="s">
        <v>19</v>
      </c>
      <c r="N722" t="s">
        <v>19</v>
      </c>
    </row>
    <row r="723" spans="1:14">
      <c r="A723" t="s">
        <v>745</v>
      </c>
      <c r="B723" t="s">
        <v>15</v>
      </c>
      <c r="C723" s="1">
        <v>0.69071759259259258</v>
      </c>
      <c r="D723" t="s">
        <v>16</v>
      </c>
      <c r="E723" t="s">
        <v>17</v>
      </c>
      <c r="F723">
        <v>-30.231819999999999</v>
      </c>
      <c r="G723">
        <v>-71.092979999999997</v>
      </c>
      <c r="H723" t="str">
        <f>HYPERLINK("https://www.google.com/maps/search/?api=1&amp;query=-30.23182,-71.09298","Camino Al Toro, Andacollo, Provincia de Elqui, Región de Coquimbo")</f>
        <v>Camino Al Toro, Andacollo, Provincia de Elqui, Región de Coquimbo</v>
      </c>
      <c r="I723">
        <v>9.4</v>
      </c>
      <c r="J723">
        <v>0</v>
      </c>
      <c r="K723">
        <v>13636.32</v>
      </c>
      <c r="L723">
        <v>588.98</v>
      </c>
      <c r="M723" t="s">
        <v>19</v>
      </c>
      <c r="N723" t="s">
        <v>19</v>
      </c>
    </row>
    <row r="724" spans="1:14">
      <c r="A724" t="s">
        <v>746</v>
      </c>
      <c r="B724" t="s">
        <v>15</v>
      </c>
      <c r="C724" s="1">
        <v>0.69077546296296299</v>
      </c>
      <c r="D724" t="s">
        <v>16</v>
      </c>
      <c r="E724" t="s">
        <v>17</v>
      </c>
      <c r="F724">
        <v>-30.231812999999999</v>
      </c>
      <c r="G724">
        <v>-71.093119999999999</v>
      </c>
      <c r="H724" t="str">
        <f>HYPERLINK("https://www.google.com/maps/search/?api=1&amp;query=-30.231813,-71.09312","Camino Al Toro, Andacollo, Provincia de Elqui, Región de Coquimbo")</f>
        <v>Camino Al Toro, Andacollo, Provincia de Elqui, Región de Coquimbo</v>
      </c>
      <c r="I724">
        <v>9.4</v>
      </c>
      <c r="J724">
        <v>0</v>
      </c>
      <c r="K724">
        <v>13636.33</v>
      </c>
      <c r="L724">
        <v>588.98</v>
      </c>
      <c r="M724" t="s">
        <v>19</v>
      </c>
      <c r="N724" t="s">
        <v>19</v>
      </c>
    </row>
    <row r="725" spans="1:14">
      <c r="A725" t="s">
        <v>747</v>
      </c>
      <c r="B725" t="s">
        <v>15</v>
      </c>
      <c r="C725" s="1">
        <v>0.6908333333333333</v>
      </c>
      <c r="D725" t="s">
        <v>16</v>
      </c>
      <c r="E725" t="s">
        <v>17</v>
      </c>
      <c r="F725">
        <v>-30.231791999999999</v>
      </c>
      <c r="G725">
        <v>-71.093254000000002</v>
      </c>
      <c r="H725" t="str">
        <f>HYPERLINK("https://www.google.com/maps/search/?api=1&amp;query=-30.231792,-71.093254","Camino Al Toro, Andacollo, Provincia de Elqui, Región de Coquimbo")</f>
        <v>Camino Al Toro, Andacollo, Provincia de Elqui, Región de Coquimbo</v>
      </c>
      <c r="I725">
        <v>10.3</v>
      </c>
      <c r="J725">
        <v>0</v>
      </c>
      <c r="K725">
        <v>13636.34</v>
      </c>
      <c r="L725">
        <v>588.98</v>
      </c>
      <c r="M725" t="s">
        <v>19</v>
      </c>
      <c r="N725" t="s">
        <v>19</v>
      </c>
    </row>
    <row r="726" spans="1:14">
      <c r="A726" t="s">
        <v>748</v>
      </c>
      <c r="B726" t="s">
        <v>15</v>
      </c>
      <c r="C726" s="1">
        <v>0.69097222222222221</v>
      </c>
      <c r="D726" t="s">
        <v>16</v>
      </c>
      <c r="E726" t="s">
        <v>17</v>
      </c>
      <c r="F726">
        <v>-30.231680000000001</v>
      </c>
      <c r="G726">
        <v>-71.093590000000006</v>
      </c>
      <c r="H726" t="str">
        <f>HYPERLINK("https://www.google.com/maps/search/?api=1&amp;query=-30.23168,-71.09359","Camino Al Toro, Andacollo, Provincia de Elqui, Región de Coquimbo")</f>
        <v>Camino Al Toro, Andacollo, Provincia de Elqui, Región de Coquimbo</v>
      </c>
      <c r="I726">
        <v>9.4</v>
      </c>
      <c r="J726">
        <v>0</v>
      </c>
      <c r="K726">
        <v>13636.38</v>
      </c>
      <c r="L726">
        <v>588.98</v>
      </c>
      <c r="M726" t="s">
        <v>19</v>
      </c>
      <c r="N726" t="s">
        <v>19</v>
      </c>
    </row>
    <row r="727" spans="1:14">
      <c r="A727" t="s">
        <v>749</v>
      </c>
      <c r="B727" t="s">
        <v>15</v>
      </c>
      <c r="C727" s="1">
        <v>0.69106481481481485</v>
      </c>
      <c r="D727" t="s">
        <v>16</v>
      </c>
      <c r="E727" t="s">
        <v>17</v>
      </c>
      <c r="F727">
        <v>-30.231615000000001</v>
      </c>
      <c r="G727">
        <v>-71.093779999999995</v>
      </c>
      <c r="H727" t="str">
        <f>HYPERLINK("https://www.google.com/maps/search/?api=1&amp;query=-30.231615,-71.09378","Camino Al Toro, Andacollo, Provincia de Elqui, Región de Coquimbo")</f>
        <v>Camino Al Toro, Andacollo, Provincia de Elqui, Región de Coquimbo</v>
      </c>
      <c r="I727">
        <v>8.1</v>
      </c>
      <c r="J727">
        <v>0</v>
      </c>
      <c r="K727">
        <v>13636.4</v>
      </c>
      <c r="L727">
        <v>588.98</v>
      </c>
      <c r="M727" t="s">
        <v>19</v>
      </c>
      <c r="N727" t="s">
        <v>19</v>
      </c>
    </row>
    <row r="728" spans="1:14">
      <c r="A728" t="s">
        <v>750</v>
      </c>
      <c r="B728" t="s">
        <v>15</v>
      </c>
      <c r="C728" s="1">
        <v>0.69115740740740739</v>
      </c>
      <c r="D728" t="s">
        <v>16</v>
      </c>
      <c r="E728" t="s">
        <v>17</v>
      </c>
      <c r="F728">
        <v>-30.231570999999999</v>
      </c>
      <c r="G728">
        <v>-71.093993999999995</v>
      </c>
      <c r="H728" t="str">
        <f>HYPERLINK("https://www.google.com/maps/search/?api=1&amp;query=-30.231571,-71.093994","Camino Al Toro, Andacollo, Provincia de Elqui, Región de Coquimbo")</f>
        <v>Camino Al Toro, Andacollo, Provincia de Elqui, Región de Coquimbo</v>
      </c>
      <c r="I728">
        <v>9.6</v>
      </c>
      <c r="J728">
        <v>0</v>
      </c>
      <c r="K728">
        <v>13636.42</v>
      </c>
      <c r="L728">
        <v>588.98</v>
      </c>
      <c r="M728" t="s">
        <v>19</v>
      </c>
      <c r="N728" t="s">
        <v>19</v>
      </c>
    </row>
    <row r="729" spans="1:14">
      <c r="A729" t="s">
        <v>751</v>
      </c>
      <c r="B729" t="s">
        <v>15</v>
      </c>
      <c r="C729" s="1">
        <v>0.69131944444444438</v>
      </c>
      <c r="D729" t="s">
        <v>16</v>
      </c>
      <c r="E729" t="s">
        <v>17</v>
      </c>
      <c r="F729">
        <v>-30.231544</v>
      </c>
      <c r="G729">
        <v>-71.094314999999995</v>
      </c>
      <c r="H729" t="str">
        <f>HYPERLINK("https://www.google.com/maps/search/?api=1&amp;query=-30.231544,-71.094315","Camino Al Toro, Andacollo, Provincia de Elqui, Región de Coquimbo")</f>
        <v>Camino Al Toro, Andacollo, Provincia de Elqui, Región de Coquimbo</v>
      </c>
      <c r="I729">
        <v>7</v>
      </c>
      <c r="J729">
        <v>0</v>
      </c>
      <c r="K729">
        <v>13636.45</v>
      </c>
      <c r="L729">
        <v>588.98</v>
      </c>
      <c r="M729" t="s">
        <v>19</v>
      </c>
      <c r="N729" t="s">
        <v>19</v>
      </c>
    </row>
    <row r="730" spans="1:14">
      <c r="A730" t="s">
        <v>752</v>
      </c>
      <c r="B730" t="s">
        <v>15</v>
      </c>
      <c r="C730" s="1">
        <v>0.691539351851852</v>
      </c>
      <c r="D730" t="s">
        <v>16</v>
      </c>
      <c r="E730" t="s">
        <v>17</v>
      </c>
      <c r="F730">
        <v>-30.231452999999998</v>
      </c>
      <c r="G730">
        <v>-71.094695999999999</v>
      </c>
      <c r="H730" t="str">
        <f>HYPERLINK("https://www.google.com/maps/search/?api=1&amp;query=-30.231453,-71.094696","Camino Al Toro, Andacollo, Provincia de Elqui, Región de Coquimbo")</f>
        <v>Camino Al Toro, Andacollo, Provincia de Elqui, Región de Coquimbo</v>
      </c>
      <c r="I730">
        <v>8.1</v>
      </c>
      <c r="J730">
        <v>0</v>
      </c>
      <c r="K730">
        <v>13636.49</v>
      </c>
      <c r="L730">
        <v>588.98</v>
      </c>
      <c r="M730" t="s">
        <v>19</v>
      </c>
      <c r="N730" t="s">
        <v>19</v>
      </c>
    </row>
    <row r="731" spans="1:14">
      <c r="A731" t="s">
        <v>753</v>
      </c>
      <c r="B731" t="s">
        <v>15</v>
      </c>
      <c r="C731" s="1">
        <v>0.69173611111111111</v>
      </c>
      <c r="D731" t="s">
        <v>16</v>
      </c>
      <c r="E731" t="s">
        <v>17</v>
      </c>
      <c r="F731">
        <v>-30.231493</v>
      </c>
      <c r="G731">
        <v>-71.094925000000003</v>
      </c>
      <c r="H731" t="str">
        <f>HYPERLINK("https://www.google.com/maps/search/?api=1&amp;query=-30.231493,-71.094925","Camino Al Toro, Andacollo, Provincia de Elqui, Región de Coquimbo")</f>
        <v>Camino Al Toro, Andacollo, Provincia de Elqui, Región de Coquimbo</v>
      </c>
      <c r="I731">
        <v>5.9</v>
      </c>
      <c r="J731">
        <v>0</v>
      </c>
      <c r="K731">
        <v>13636.51</v>
      </c>
      <c r="L731">
        <v>588.98</v>
      </c>
      <c r="M731" t="s">
        <v>19</v>
      </c>
      <c r="N731" t="s">
        <v>19</v>
      </c>
    </row>
    <row r="732" spans="1:14">
      <c r="A732" t="s">
        <v>754</v>
      </c>
      <c r="B732" t="s">
        <v>15</v>
      </c>
      <c r="C732" s="1">
        <v>0.6918981481481481</v>
      </c>
      <c r="D732" t="s">
        <v>16</v>
      </c>
      <c r="E732" t="s">
        <v>17</v>
      </c>
      <c r="F732">
        <v>-30.231611000000001</v>
      </c>
      <c r="G732">
        <v>-71.095146</v>
      </c>
      <c r="H732" t="str">
        <f>HYPERLINK("https://www.google.com/maps/search/?api=1&amp;query=-30.231611,-71.095146","Camino Al Toro, Andacollo, Provincia de Elqui, Región de Coquimbo")</f>
        <v>Camino Al Toro, Andacollo, Provincia de Elqui, Región de Coquimbo</v>
      </c>
      <c r="I732">
        <v>6.2</v>
      </c>
      <c r="J732">
        <v>0</v>
      </c>
      <c r="K732">
        <v>13636.53</v>
      </c>
      <c r="L732">
        <v>588.98</v>
      </c>
      <c r="M732" t="s">
        <v>19</v>
      </c>
      <c r="N732" t="s">
        <v>19</v>
      </c>
    </row>
    <row r="733" spans="1:14">
      <c r="A733" t="s">
        <v>755</v>
      </c>
      <c r="B733" t="s">
        <v>15</v>
      </c>
      <c r="C733" s="1">
        <v>0.6918981481481481</v>
      </c>
      <c r="D733" t="s">
        <v>16</v>
      </c>
      <c r="E733" t="s">
        <v>17</v>
      </c>
      <c r="F733">
        <v>-30.231611000000001</v>
      </c>
      <c r="G733">
        <v>-71.095146</v>
      </c>
      <c r="H733" t="str">
        <f>HYPERLINK("https://www.google.com/maps/search/?api=1&amp;query=-30.231611,-71.095146","Camino Al Toro, Andacollo, Provincia de Elqui, Región de Coquimbo")</f>
        <v>Camino Al Toro, Andacollo, Provincia de Elqui, Región de Coquimbo</v>
      </c>
      <c r="I733">
        <v>6.2</v>
      </c>
      <c r="J733">
        <v>0</v>
      </c>
      <c r="K733">
        <v>13636.53</v>
      </c>
      <c r="L733">
        <v>588.98</v>
      </c>
      <c r="M733" t="s">
        <v>19</v>
      </c>
      <c r="N733" t="s">
        <v>19</v>
      </c>
    </row>
    <row r="734" spans="1:14">
      <c r="A734" t="s">
        <v>756</v>
      </c>
      <c r="B734" t="s">
        <v>15</v>
      </c>
      <c r="C734" s="1">
        <v>0.69197916666666681</v>
      </c>
      <c r="D734" t="s">
        <v>16</v>
      </c>
      <c r="E734" t="s">
        <v>17</v>
      </c>
      <c r="F734">
        <v>-30.231698999999999</v>
      </c>
      <c r="G734">
        <v>-71.095245000000006</v>
      </c>
      <c r="H734" t="str">
        <f>HYPERLINK("https://www.google.com/maps/search/?api=1&amp;query=-30.231699,-71.095245","Camino Al Toro, Andacollo, Provincia de Elqui, Región de Coquimbo")</f>
        <v>Camino Al Toro, Andacollo, Provincia de Elqui, Región de Coquimbo</v>
      </c>
      <c r="I734">
        <v>7.5</v>
      </c>
      <c r="J734">
        <v>0</v>
      </c>
      <c r="K734">
        <v>13636.54</v>
      </c>
      <c r="L734">
        <v>588.98</v>
      </c>
      <c r="M734" t="s">
        <v>19</v>
      </c>
      <c r="N734" t="s">
        <v>19</v>
      </c>
    </row>
    <row r="735" spans="1:14">
      <c r="A735" t="s">
        <v>757</v>
      </c>
      <c r="B735" t="s">
        <v>15</v>
      </c>
      <c r="C735" s="1">
        <v>0.69229166666666664</v>
      </c>
      <c r="D735" t="s">
        <v>16</v>
      </c>
      <c r="E735" t="s">
        <v>17</v>
      </c>
      <c r="F735">
        <v>-30.231987</v>
      </c>
      <c r="G735">
        <v>-71.095489999999998</v>
      </c>
      <c r="H735" t="str">
        <f>HYPERLINK("https://www.google.com/maps/search/?api=1&amp;query=-30.231987,-71.09549","Camino Al Toro, Andacollo, Provincia de Elqui, Región de Coquimbo")</f>
        <v>Camino Al Toro, Andacollo, Provincia de Elqui, Región de Coquimbo</v>
      </c>
      <c r="I735">
        <v>7.4</v>
      </c>
      <c r="J735">
        <v>0</v>
      </c>
      <c r="K735">
        <v>13636.58</v>
      </c>
      <c r="L735">
        <v>588.98</v>
      </c>
      <c r="M735" t="s">
        <v>19</v>
      </c>
      <c r="N735" t="s">
        <v>19</v>
      </c>
    </row>
    <row r="736" spans="1:14">
      <c r="A736" t="s">
        <v>758</v>
      </c>
      <c r="B736" t="s">
        <v>15</v>
      </c>
      <c r="C736" s="1">
        <v>0.6923611111111112</v>
      </c>
      <c r="D736" t="s">
        <v>16</v>
      </c>
      <c r="E736" t="s">
        <v>17</v>
      </c>
      <c r="F736">
        <v>-30.232099999999999</v>
      </c>
      <c r="G736">
        <v>-71.095590000000001</v>
      </c>
      <c r="H736" t="str">
        <f>HYPERLINK("https://www.google.com/maps/search/?api=1&amp;query=-30.2321,-71.09559","Camino Al Toro, Andacollo, Provincia de Elqui, Región de Coquimbo")</f>
        <v>Camino Al Toro, Andacollo, Provincia de Elqui, Región de Coquimbo</v>
      </c>
      <c r="I736">
        <v>8.3000000000000007</v>
      </c>
      <c r="J736">
        <v>0</v>
      </c>
      <c r="K736">
        <v>13636.6</v>
      </c>
      <c r="L736">
        <v>588.98</v>
      </c>
      <c r="M736" t="s">
        <v>19</v>
      </c>
      <c r="N736" t="s">
        <v>19</v>
      </c>
    </row>
    <row r="737" spans="1:14">
      <c r="A737" t="s">
        <v>759</v>
      </c>
      <c r="B737" t="s">
        <v>15</v>
      </c>
      <c r="C737" s="1">
        <v>0.69241898148148162</v>
      </c>
      <c r="D737" t="s">
        <v>16</v>
      </c>
      <c r="E737" t="s">
        <v>17</v>
      </c>
      <c r="F737">
        <v>-30.232182999999999</v>
      </c>
      <c r="G737">
        <v>-71.095725999999999</v>
      </c>
      <c r="H737" t="str">
        <f>HYPERLINK("https://www.google.com/maps/search/?api=1&amp;query=-30.232183,-71.095726","Camino Al Toro, Andacollo, Provincia de Elqui, Región de Coquimbo")</f>
        <v>Camino Al Toro, Andacollo, Provincia de Elqui, Región de Coquimbo</v>
      </c>
      <c r="I737">
        <v>10.7</v>
      </c>
      <c r="J737">
        <v>0</v>
      </c>
      <c r="K737">
        <v>13636.61</v>
      </c>
      <c r="L737">
        <v>588.98</v>
      </c>
      <c r="M737" t="s">
        <v>19</v>
      </c>
      <c r="N737" t="s">
        <v>19</v>
      </c>
    </row>
    <row r="738" spans="1:14">
      <c r="A738" t="s">
        <v>760</v>
      </c>
      <c r="B738" t="s">
        <v>15</v>
      </c>
      <c r="C738" s="1">
        <v>0.69241898148148162</v>
      </c>
      <c r="D738" t="s">
        <v>16</v>
      </c>
      <c r="E738" t="s">
        <v>17</v>
      </c>
      <c r="F738">
        <v>-30.232182999999999</v>
      </c>
      <c r="G738">
        <v>-71.095725999999999</v>
      </c>
      <c r="H738" t="str">
        <f>HYPERLINK("https://www.google.com/maps/search/?api=1&amp;query=-30.232183,-71.095726","Camino Al Toro, Andacollo, Provincia de Elqui, Región de Coquimbo")</f>
        <v>Camino Al Toro, Andacollo, Provincia de Elqui, Región de Coquimbo</v>
      </c>
      <c r="I738">
        <v>10.7</v>
      </c>
      <c r="J738">
        <v>0</v>
      </c>
      <c r="K738">
        <v>13636.61</v>
      </c>
      <c r="L738">
        <v>588.98</v>
      </c>
      <c r="M738" t="s">
        <v>19</v>
      </c>
      <c r="N738" t="s">
        <v>19</v>
      </c>
    </row>
    <row r="739" spans="1:14">
      <c r="A739" t="s">
        <v>761</v>
      </c>
      <c r="B739" t="s">
        <v>15</v>
      </c>
      <c r="C739" s="1">
        <v>0.69247685185185182</v>
      </c>
      <c r="D739" t="s">
        <v>16</v>
      </c>
      <c r="E739" t="s">
        <v>17</v>
      </c>
      <c r="F739">
        <v>-30.232216000000001</v>
      </c>
      <c r="G739">
        <v>-71.095870000000005</v>
      </c>
      <c r="H739" t="str">
        <f>HYPERLINK("https://www.google.com/maps/search/?api=1&amp;query=-30.232216,-71.09587","Camino Al Toro, Andacollo, Provincia de Elqui, Región de Coquimbo")</f>
        <v>Camino Al Toro, Andacollo, Provincia de Elqui, Región de Coquimbo</v>
      </c>
      <c r="I739">
        <v>9.8000000000000007</v>
      </c>
      <c r="J739">
        <v>0</v>
      </c>
      <c r="K739">
        <v>13636.63</v>
      </c>
      <c r="L739">
        <v>588.98</v>
      </c>
      <c r="M739" t="s">
        <v>19</v>
      </c>
      <c r="N739" t="s">
        <v>19</v>
      </c>
    </row>
    <row r="740" spans="1:14">
      <c r="A740" t="s">
        <v>762</v>
      </c>
      <c r="B740" t="s">
        <v>15</v>
      </c>
      <c r="C740" s="1">
        <v>0.69253472222222223</v>
      </c>
      <c r="D740" t="s">
        <v>16</v>
      </c>
      <c r="E740" t="s">
        <v>17</v>
      </c>
      <c r="F740">
        <v>-30.232256</v>
      </c>
      <c r="G740">
        <v>-71.096019999999996</v>
      </c>
      <c r="H740" t="str">
        <f>HYPERLINK("https://www.google.com/maps/search/?api=1&amp;query=-30.232256,-71.09602","Camino Al Toro, Andacollo, Provincia de Elqui, Región de Coquimbo")</f>
        <v>Camino Al Toro, Andacollo, Provincia de Elqui, Región de Coquimbo</v>
      </c>
      <c r="I740">
        <v>10.3</v>
      </c>
      <c r="J740">
        <v>0</v>
      </c>
      <c r="K740">
        <v>13636.64</v>
      </c>
      <c r="L740">
        <v>588.98</v>
      </c>
      <c r="M740" t="s">
        <v>19</v>
      </c>
      <c r="N740" t="s">
        <v>19</v>
      </c>
    </row>
    <row r="741" spans="1:14">
      <c r="A741" t="s">
        <v>763</v>
      </c>
      <c r="B741" t="s">
        <v>15</v>
      </c>
      <c r="C741" s="1">
        <v>0.69259259259259265</v>
      </c>
      <c r="D741" t="s">
        <v>16</v>
      </c>
      <c r="E741" t="s">
        <v>17</v>
      </c>
      <c r="F741">
        <v>-30.232340000000001</v>
      </c>
      <c r="G741">
        <v>-71.096149999999994</v>
      </c>
      <c r="H741" t="str">
        <f>HYPERLINK("https://www.google.com/maps/search/?api=1&amp;query=-30.23234,-71.09615","Camino Al Toro, Andacollo, Provincia de Elqui, Región de Coquimbo")</f>
        <v>Camino Al Toro, Andacollo, Provincia de Elqui, Región de Coquimbo</v>
      </c>
      <c r="I741">
        <v>10.7</v>
      </c>
      <c r="J741">
        <v>0</v>
      </c>
      <c r="K741">
        <v>13636.66</v>
      </c>
      <c r="L741">
        <v>588.98</v>
      </c>
      <c r="M741" t="s">
        <v>19</v>
      </c>
      <c r="N741" t="s">
        <v>19</v>
      </c>
    </row>
    <row r="742" spans="1:14">
      <c r="A742" t="s">
        <v>764</v>
      </c>
      <c r="B742" t="s">
        <v>15</v>
      </c>
      <c r="C742" s="1">
        <v>0.69265046296296295</v>
      </c>
      <c r="D742" t="s">
        <v>16</v>
      </c>
      <c r="E742" t="s">
        <v>17</v>
      </c>
      <c r="F742">
        <v>-30.23244</v>
      </c>
      <c r="G742">
        <v>-71.096249999999998</v>
      </c>
      <c r="H742" t="str">
        <f>HYPERLINK("https://www.google.com/maps/search/?api=1&amp;query=-30.23244,-71.09625","Camino Al Toro, Andacollo, Provincia de Elqui, Región de Coquimbo")</f>
        <v>Camino Al Toro, Andacollo, Provincia de Elqui, Región de Coquimbo</v>
      </c>
      <c r="I742">
        <v>8.5</v>
      </c>
      <c r="J742">
        <v>0</v>
      </c>
      <c r="K742">
        <v>13636.67</v>
      </c>
      <c r="L742">
        <v>588.98</v>
      </c>
      <c r="M742" t="s">
        <v>19</v>
      </c>
      <c r="N742" t="s">
        <v>19</v>
      </c>
    </row>
    <row r="743" spans="1:14">
      <c r="A743" t="s">
        <v>765</v>
      </c>
      <c r="B743" t="s">
        <v>15</v>
      </c>
      <c r="C743" s="1">
        <v>0.69270833333333337</v>
      </c>
      <c r="D743" t="s">
        <v>16</v>
      </c>
      <c r="E743" t="s">
        <v>17</v>
      </c>
      <c r="F743">
        <v>-30.232541999999999</v>
      </c>
      <c r="G743">
        <v>-71.096305999999998</v>
      </c>
      <c r="H743" t="str">
        <f>HYPERLINK("https://www.google.com/maps/search/?api=1&amp;query=-30.232542,-71.096306","Camino Al Toro, Andacollo, Provincia de Elqui, Región de Coquimbo")</f>
        <v>Camino Al Toro, Andacollo, Provincia de Elqui, Región de Coquimbo</v>
      </c>
      <c r="I743">
        <v>8.3000000000000007</v>
      </c>
      <c r="J743">
        <v>0</v>
      </c>
      <c r="K743">
        <v>13636.69</v>
      </c>
      <c r="L743">
        <v>588.98</v>
      </c>
      <c r="M743" t="s">
        <v>19</v>
      </c>
      <c r="N743" t="s">
        <v>19</v>
      </c>
    </row>
    <row r="744" spans="1:14">
      <c r="A744" t="s">
        <v>766</v>
      </c>
      <c r="B744" t="s">
        <v>15</v>
      </c>
      <c r="C744" s="1">
        <v>0.69276620370370379</v>
      </c>
      <c r="D744" t="s">
        <v>16</v>
      </c>
      <c r="E744" t="s">
        <v>17</v>
      </c>
      <c r="F744">
        <v>-30.23265</v>
      </c>
      <c r="G744">
        <v>-71.096339999999998</v>
      </c>
      <c r="H744" t="str">
        <f>HYPERLINK("https://www.google.com/maps/search/?api=1&amp;query=-30.23265,-71.09634","Camino Al Toro, Andacollo, Provincia de Elqui, Región de Coquimbo")</f>
        <v>Camino Al Toro, Andacollo, Provincia de Elqui, Región de Coquimbo</v>
      </c>
      <c r="I744">
        <v>9</v>
      </c>
      <c r="J744">
        <v>0</v>
      </c>
      <c r="K744">
        <v>13636.7</v>
      </c>
      <c r="L744">
        <v>588.98</v>
      </c>
      <c r="M744" t="s">
        <v>19</v>
      </c>
      <c r="N744" t="s">
        <v>19</v>
      </c>
    </row>
    <row r="745" spans="1:14">
      <c r="A745" t="s">
        <v>767</v>
      </c>
      <c r="B745" t="s">
        <v>15</v>
      </c>
      <c r="C745" s="1">
        <v>0.69282407407407409</v>
      </c>
      <c r="D745" t="s">
        <v>16</v>
      </c>
      <c r="E745" t="s">
        <v>17</v>
      </c>
      <c r="F745">
        <v>-30.232762999999998</v>
      </c>
      <c r="G745">
        <v>-71.096344000000002</v>
      </c>
      <c r="H745" t="str">
        <f>HYPERLINK("https://www.google.com/maps/search/?api=1&amp;query=-30.232763,-71.096344","Camino Al Toro, Andacollo, Provincia de Elqui, Región de Coquimbo")</f>
        <v>Camino Al Toro, Andacollo, Provincia de Elqui, Región de Coquimbo</v>
      </c>
      <c r="I745">
        <v>8.6999999999999993</v>
      </c>
      <c r="J745">
        <v>0</v>
      </c>
      <c r="K745">
        <v>13636.71</v>
      </c>
      <c r="L745">
        <v>588.98</v>
      </c>
      <c r="M745" t="s">
        <v>19</v>
      </c>
      <c r="N745" t="s">
        <v>19</v>
      </c>
    </row>
    <row r="746" spans="1:14">
      <c r="A746" t="s">
        <v>768</v>
      </c>
      <c r="B746" t="s">
        <v>15</v>
      </c>
      <c r="C746" s="1">
        <v>0.6929050925925927</v>
      </c>
      <c r="D746" t="s">
        <v>16</v>
      </c>
      <c r="E746" t="s">
        <v>17</v>
      </c>
      <c r="F746">
        <v>-30.232918000000002</v>
      </c>
      <c r="G746">
        <v>-71.096329999999995</v>
      </c>
      <c r="H746" t="str">
        <f>HYPERLINK("https://www.google.com/maps/search/?api=1&amp;query=-30.232918,-71.09633","Camino Al Toro, Andacollo, Provincia de Elqui, Región de Coquimbo")</f>
        <v>Camino Al Toro, Andacollo, Provincia de Elqui, Región de Coquimbo</v>
      </c>
      <c r="I746">
        <v>9</v>
      </c>
      <c r="J746">
        <v>0</v>
      </c>
      <c r="K746">
        <v>13636.73</v>
      </c>
      <c r="L746">
        <v>588.98</v>
      </c>
      <c r="M746" t="s">
        <v>19</v>
      </c>
      <c r="N746" t="s">
        <v>19</v>
      </c>
    </row>
    <row r="747" spans="1:14">
      <c r="A747" t="s">
        <v>769</v>
      </c>
      <c r="B747" t="s">
        <v>15</v>
      </c>
      <c r="C747" s="1">
        <v>0.69298611111111119</v>
      </c>
      <c r="D747" t="s">
        <v>16</v>
      </c>
      <c r="E747" t="s">
        <v>17</v>
      </c>
      <c r="F747">
        <v>-30.233059000000001</v>
      </c>
      <c r="G747">
        <v>-71.096275000000006</v>
      </c>
      <c r="H747" t="str">
        <f>HYPERLINK("https://www.google.com/maps/search/?api=1&amp;query=-30.233059,-71.096275","Camino Al Toro, Andacollo, Provincia de Elqui, Región de Coquimbo")</f>
        <v>Camino Al Toro, Andacollo, Provincia de Elqui, Región de Coquimbo</v>
      </c>
      <c r="I747">
        <v>8.6999999999999993</v>
      </c>
      <c r="J747">
        <v>0</v>
      </c>
      <c r="K747">
        <v>13636.74</v>
      </c>
      <c r="L747">
        <v>588.98</v>
      </c>
      <c r="M747" t="s">
        <v>19</v>
      </c>
      <c r="N747" t="s">
        <v>19</v>
      </c>
    </row>
    <row r="748" spans="1:14">
      <c r="A748" t="s">
        <v>770</v>
      </c>
      <c r="B748" t="s">
        <v>15</v>
      </c>
      <c r="C748" s="1">
        <v>0.69311342592592595</v>
      </c>
      <c r="D748" t="s">
        <v>16</v>
      </c>
      <c r="E748" t="s">
        <v>17</v>
      </c>
      <c r="F748">
        <v>-30.233255</v>
      </c>
      <c r="G748">
        <v>-71.096149999999994</v>
      </c>
      <c r="H748" t="str">
        <f>HYPERLINK("https://www.google.com/maps/search/?api=1&amp;query=-30.233255,-71.09615","Camino Al Toro, Andacollo, Provincia de Elqui, Región de Coquimbo")</f>
        <v>Camino Al Toro, Andacollo, Provincia de Elqui, Región de Coquimbo</v>
      </c>
      <c r="I748">
        <v>9</v>
      </c>
      <c r="J748">
        <v>0</v>
      </c>
      <c r="K748">
        <v>13636.77</v>
      </c>
      <c r="L748">
        <v>588.98</v>
      </c>
      <c r="M748" t="s">
        <v>19</v>
      </c>
      <c r="N748" t="s">
        <v>19</v>
      </c>
    </row>
    <row r="749" spans="1:14">
      <c r="A749" t="s">
        <v>771</v>
      </c>
      <c r="B749" t="s">
        <v>15</v>
      </c>
      <c r="C749" s="1">
        <v>0.69343749999999993</v>
      </c>
      <c r="D749" t="s">
        <v>16</v>
      </c>
      <c r="E749" t="s">
        <v>17</v>
      </c>
      <c r="F749">
        <v>-30.233695999999998</v>
      </c>
      <c r="G749">
        <v>-71.095730000000003</v>
      </c>
      <c r="H749" t="str">
        <f>HYPERLINK("https://www.google.com/maps/search/?api=1&amp;query=-30.233696,-71.09573","Camino Al Toro, Andacollo, Provincia de Elqui, Región de Coquimbo")</f>
        <v>Camino Al Toro, Andacollo, Provincia de Elqui, Región de Coquimbo</v>
      </c>
      <c r="I749">
        <v>9</v>
      </c>
      <c r="J749">
        <v>0</v>
      </c>
      <c r="K749">
        <v>13636.83</v>
      </c>
      <c r="L749">
        <v>588.98</v>
      </c>
      <c r="M749" t="s">
        <v>19</v>
      </c>
      <c r="N749" t="s">
        <v>19</v>
      </c>
    </row>
    <row r="750" spans="1:14">
      <c r="A750" t="s">
        <v>772</v>
      </c>
      <c r="B750" t="s">
        <v>15</v>
      </c>
      <c r="C750" s="1">
        <v>0.69351851851851865</v>
      </c>
      <c r="D750" t="s">
        <v>16</v>
      </c>
      <c r="E750" t="s">
        <v>17</v>
      </c>
      <c r="F750">
        <v>-30.233796999999999</v>
      </c>
      <c r="G750">
        <v>-71.095579999999998</v>
      </c>
      <c r="H750" t="str">
        <f>HYPERLINK("https://www.google.com/maps/search/?api=1&amp;query=-30.233797,-71.09558","Camino Al Toro, Andacollo, Provincia de Elqui, Región de Coquimbo")</f>
        <v>Camino Al Toro, Andacollo, Provincia de Elqui, Región de Coquimbo</v>
      </c>
      <c r="I750">
        <v>8.8000000000000007</v>
      </c>
      <c r="J750">
        <v>0</v>
      </c>
      <c r="K750">
        <v>13636.85</v>
      </c>
      <c r="L750">
        <v>588.98</v>
      </c>
      <c r="M750" t="s">
        <v>19</v>
      </c>
      <c r="N750" t="s">
        <v>19</v>
      </c>
    </row>
    <row r="751" spans="1:14">
      <c r="A751" t="s">
        <v>773</v>
      </c>
      <c r="B751" t="s">
        <v>15</v>
      </c>
      <c r="C751" s="1">
        <v>0.69361111111111118</v>
      </c>
      <c r="D751" t="s">
        <v>16</v>
      </c>
      <c r="E751" t="s">
        <v>17</v>
      </c>
      <c r="F751">
        <v>-30.233882999999999</v>
      </c>
      <c r="G751">
        <v>-71.095399999999998</v>
      </c>
      <c r="H751" t="str">
        <f>HYPERLINK("https://www.google.com/maps/search/?api=1&amp;query=-30.233883,-71.0954","Camino Al Toro, Andacollo, Provincia de Elqui, Región de Coquimbo")</f>
        <v>Camino Al Toro, Andacollo, Provincia de Elqui, Región de Coquimbo</v>
      </c>
      <c r="I751">
        <v>9.4</v>
      </c>
      <c r="J751">
        <v>0</v>
      </c>
      <c r="K751">
        <v>13636.87</v>
      </c>
      <c r="L751">
        <v>588.98</v>
      </c>
      <c r="M751" t="s">
        <v>19</v>
      </c>
      <c r="N751" t="s">
        <v>19</v>
      </c>
    </row>
    <row r="752" spans="1:14">
      <c r="A752" t="s">
        <v>774</v>
      </c>
      <c r="B752" t="s">
        <v>15</v>
      </c>
      <c r="C752" s="1">
        <v>0.69371527777777775</v>
      </c>
      <c r="D752" t="s">
        <v>16</v>
      </c>
      <c r="E752" t="s">
        <v>17</v>
      </c>
      <c r="F752">
        <v>-30.233955000000002</v>
      </c>
      <c r="G752">
        <v>-71.095160000000007</v>
      </c>
      <c r="H752" t="str">
        <f>HYPERLINK("https://www.google.com/maps/search/?api=1&amp;query=-30.233955,-71.09516","Camino Al Toro, Andacollo, Provincia de Elqui, Región de Coquimbo")</f>
        <v>Camino Al Toro, Andacollo, Provincia de Elqui, Región de Coquimbo</v>
      </c>
      <c r="I752">
        <v>10.1</v>
      </c>
      <c r="J752">
        <v>0</v>
      </c>
      <c r="K752">
        <v>13636.89</v>
      </c>
      <c r="L752">
        <v>588.98</v>
      </c>
      <c r="M752" t="s">
        <v>19</v>
      </c>
      <c r="N752" t="s">
        <v>19</v>
      </c>
    </row>
    <row r="753" spans="1:14">
      <c r="A753" t="s">
        <v>775</v>
      </c>
      <c r="B753" t="s">
        <v>15</v>
      </c>
      <c r="C753" s="1">
        <v>0.69400462962962972</v>
      </c>
      <c r="D753" t="s">
        <v>16</v>
      </c>
      <c r="E753" t="s">
        <v>17</v>
      </c>
      <c r="F753">
        <v>-30.234116</v>
      </c>
      <c r="G753">
        <v>-71.094539999999995</v>
      </c>
      <c r="H753" t="str">
        <f>HYPERLINK("https://www.google.com/maps/search/?api=1&amp;query=-30.234116,-71.09454","Camino Al Toro, Andacollo, Provincia de Elqui, Región de Coquimbo")</f>
        <v>Camino Al Toro, Andacollo, Provincia de Elqui, Región de Coquimbo</v>
      </c>
      <c r="I753">
        <v>8.6999999999999993</v>
      </c>
      <c r="J753">
        <v>0</v>
      </c>
      <c r="K753">
        <v>13636.95</v>
      </c>
      <c r="L753">
        <v>588.98</v>
      </c>
      <c r="M753" t="s">
        <v>19</v>
      </c>
      <c r="N753" t="s">
        <v>19</v>
      </c>
    </row>
    <row r="754" spans="1:14">
      <c r="A754" t="s">
        <v>776</v>
      </c>
      <c r="B754" t="s">
        <v>15</v>
      </c>
      <c r="C754" s="1">
        <v>0.69410879629629629</v>
      </c>
      <c r="D754" t="s">
        <v>16</v>
      </c>
      <c r="E754" t="s">
        <v>17</v>
      </c>
      <c r="F754">
        <v>-30.234207000000001</v>
      </c>
      <c r="G754">
        <v>-71.094350000000006</v>
      </c>
      <c r="H754" t="str">
        <f>HYPERLINK("https://www.google.com/maps/search/?api=1&amp;query=-30.234207,-71.09435","Camino Al Toro, Andacollo, Provincia de Elqui, Región de Coquimbo")</f>
        <v>Camino Al Toro, Andacollo, Provincia de Elqui, Región de Coquimbo</v>
      </c>
      <c r="I754">
        <v>8.5</v>
      </c>
      <c r="J754">
        <v>0</v>
      </c>
      <c r="K754">
        <v>13636.97</v>
      </c>
      <c r="L754">
        <v>588.98</v>
      </c>
      <c r="M754" t="s">
        <v>19</v>
      </c>
      <c r="N754" t="s">
        <v>19</v>
      </c>
    </row>
    <row r="755" spans="1:14">
      <c r="A755" t="s">
        <v>777</v>
      </c>
      <c r="B755" t="s">
        <v>15</v>
      </c>
      <c r="C755" s="1">
        <v>0.69418981481481479</v>
      </c>
      <c r="D755" t="s">
        <v>16</v>
      </c>
      <c r="E755" t="s">
        <v>17</v>
      </c>
      <c r="F755">
        <v>-30.234316</v>
      </c>
      <c r="G755">
        <v>-71.094200000000001</v>
      </c>
      <c r="H755" t="str">
        <f>HYPERLINK("https://www.google.com/maps/search/?api=1&amp;query=-30.234316,-71.0942","Camino Al Toro, Andacollo, Provincia de Elqui, Región de Coquimbo")</f>
        <v>Camino Al Toro, Andacollo, Provincia de Elqui, Región de Coquimbo</v>
      </c>
      <c r="I755">
        <v>9.8000000000000007</v>
      </c>
      <c r="J755">
        <v>0</v>
      </c>
      <c r="K755">
        <v>13636.99</v>
      </c>
      <c r="L755">
        <v>588.98</v>
      </c>
      <c r="M755" t="s">
        <v>19</v>
      </c>
      <c r="N755" t="s">
        <v>19</v>
      </c>
    </row>
    <row r="756" spans="1:14">
      <c r="A756" t="s">
        <v>778</v>
      </c>
      <c r="B756" t="s">
        <v>15</v>
      </c>
      <c r="C756" s="1">
        <v>0.6943287037037037</v>
      </c>
      <c r="D756" t="s">
        <v>16</v>
      </c>
      <c r="E756" t="s">
        <v>17</v>
      </c>
      <c r="F756">
        <v>-30.234529999999999</v>
      </c>
      <c r="G756">
        <v>-71.094009999999997</v>
      </c>
      <c r="H756" t="str">
        <f>HYPERLINK("https://www.google.com/maps/search/?api=1&amp;query=-30.23453,-71.09401","Camino Al Toro, Andacollo, Provincia de Elqui, Región de Coquimbo")</f>
        <v>Camino Al Toro, Andacollo, Provincia de Elqui, Región de Coquimbo</v>
      </c>
      <c r="I756">
        <v>9</v>
      </c>
      <c r="J756">
        <v>0</v>
      </c>
      <c r="K756">
        <v>13637.02</v>
      </c>
      <c r="L756">
        <v>588.98</v>
      </c>
      <c r="M756" t="s">
        <v>19</v>
      </c>
      <c r="N756" t="s">
        <v>19</v>
      </c>
    </row>
    <row r="757" spans="1:14">
      <c r="A757" t="s">
        <v>779</v>
      </c>
      <c r="B757" t="s">
        <v>15</v>
      </c>
      <c r="C757" s="1">
        <v>0.69440972222222219</v>
      </c>
      <c r="D757" t="s">
        <v>16</v>
      </c>
      <c r="E757" t="s">
        <v>17</v>
      </c>
      <c r="F757">
        <v>-30.234680000000001</v>
      </c>
      <c r="G757">
        <v>-71.093919999999997</v>
      </c>
      <c r="H757" t="str">
        <f>HYPERLINK("https://www.google.com/maps/search/?api=1&amp;query=-30.23468,-71.09392","Camino Al Toro, Andacollo, Provincia de Elqui, Región de Coquimbo")</f>
        <v>Camino Al Toro, Andacollo, Provincia de Elqui, Región de Coquimbo</v>
      </c>
      <c r="I757">
        <v>10.1</v>
      </c>
      <c r="J757">
        <v>0</v>
      </c>
      <c r="K757">
        <v>13637.04</v>
      </c>
      <c r="L757">
        <v>588.98</v>
      </c>
      <c r="M757" t="s">
        <v>19</v>
      </c>
      <c r="N757" t="s">
        <v>19</v>
      </c>
    </row>
    <row r="758" spans="1:14">
      <c r="A758" t="s">
        <v>780</v>
      </c>
      <c r="B758" t="s">
        <v>15</v>
      </c>
      <c r="C758" s="1">
        <v>0.69446759259259261</v>
      </c>
      <c r="D758" t="s">
        <v>16</v>
      </c>
      <c r="E758" t="s">
        <v>17</v>
      </c>
      <c r="F758">
        <v>-30.234801999999998</v>
      </c>
      <c r="G758">
        <v>-71.093879999999999</v>
      </c>
      <c r="H758" t="str">
        <f>HYPERLINK("https://www.google.com/maps/search/?api=1&amp;query=-30.234802,-71.09388","Camino Al Toro, Andacollo, Provincia de Elqui, Región de Coquimbo")</f>
        <v>Camino Al Toro, Andacollo, Provincia de Elqui, Región de Coquimbo</v>
      </c>
      <c r="I758">
        <v>9.1999999999999993</v>
      </c>
      <c r="J758">
        <v>0</v>
      </c>
      <c r="K758">
        <v>13637.05</v>
      </c>
      <c r="L758">
        <v>588.98</v>
      </c>
      <c r="M758" t="s">
        <v>19</v>
      </c>
      <c r="N758" t="s">
        <v>19</v>
      </c>
    </row>
    <row r="759" spans="1:14">
      <c r="A759" t="s">
        <v>781</v>
      </c>
      <c r="B759" t="s">
        <v>15</v>
      </c>
      <c r="C759" s="1">
        <v>0.6945486111111111</v>
      </c>
      <c r="D759" t="s">
        <v>16</v>
      </c>
      <c r="E759" t="s">
        <v>17</v>
      </c>
      <c r="F759">
        <v>-30.234976</v>
      </c>
      <c r="G759">
        <v>-71.093860000000006</v>
      </c>
      <c r="H759" t="str">
        <f>HYPERLINK("https://www.google.com/maps/search/?api=1&amp;query=-30.234976,-71.09386","Camino Al Toro, Andacollo, Provincia de Elqui, Región de Coquimbo")</f>
        <v>Camino Al Toro, Andacollo, Provincia de Elqui, Región de Coquimbo</v>
      </c>
      <c r="I759">
        <v>10.9</v>
      </c>
      <c r="J759">
        <v>0</v>
      </c>
      <c r="K759">
        <v>13637.07</v>
      </c>
      <c r="L759">
        <v>588.98</v>
      </c>
      <c r="M759" t="s">
        <v>19</v>
      </c>
      <c r="N759" t="s">
        <v>19</v>
      </c>
    </row>
    <row r="760" spans="1:14">
      <c r="A760" t="s">
        <v>782</v>
      </c>
      <c r="B760" t="s">
        <v>15</v>
      </c>
      <c r="C760" s="1">
        <v>0.69461805555555567</v>
      </c>
      <c r="D760" t="s">
        <v>16</v>
      </c>
      <c r="E760" t="s">
        <v>17</v>
      </c>
      <c r="F760">
        <v>-30.235133999999999</v>
      </c>
      <c r="G760">
        <v>-71.093869999999995</v>
      </c>
      <c r="H760" t="str">
        <f>HYPERLINK("https://www.google.com/maps/search/?api=1&amp;query=-30.235134,-71.09387","Camino Al Toro, Andacollo, Provincia de Elqui, Región de Coquimbo")</f>
        <v>Camino Al Toro, Andacollo, Provincia de Elqui, Región de Coquimbo</v>
      </c>
      <c r="I760">
        <v>10.1</v>
      </c>
      <c r="J760">
        <v>0</v>
      </c>
      <c r="K760">
        <v>13637.09</v>
      </c>
      <c r="L760">
        <v>588.98</v>
      </c>
      <c r="M760" t="s">
        <v>19</v>
      </c>
      <c r="N760" t="s">
        <v>19</v>
      </c>
    </row>
    <row r="761" spans="1:14">
      <c r="A761" t="s">
        <v>783</v>
      </c>
      <c r="B761" t="s">
        <v>15</v>
      </c>
      <c r="C761" s="1">
        <v>0.69467592592592586</v>
      </c>
      <c r="D761" t="s">
        <v>16</v>
      </c>
      <c r="E761" t="s">
        <v>17</v>
      </c>
      <c r="F761">
        <v>-30.235258000000002</v>
      </c>
      <c r="G761">
        <v>-71.093924999999999</v>
      </c>
      <c r="H761" t="str">
        <f>HYPERLINK("https://www.google.com/maps/search/?api=1&amp;query=-30.235258,-71.093925","Camino Al Toro, Andacollo, Provincia de Elqui, Región de Coquimbo")</f>
        <v>Camino Al Toro, Andacollo, Provincia de Elqui, Región de Coquimbo</v>
      </c>
      <c r="I761">
        <v>9.6</v>
      </c>
      <c r="J761">
        <v>0</v>
      </c>
      <c r="K761">
        <v>13637.1</v>
      </c>
      <c r="L761">
        <v>588.98</v>
      </c>
      <c r="M761" t="s">
        <v>19</v>
      </c>
      <c r="N761" t="s">
        <v>19</v>
      </c>
    </row>
    <row r="762" spans="1:14">
      <c r="A762" t="s">
        <v>784</v>
      </c>
      <c r="B762" t="s">
        <v>15</v>
      </c>
      <c r="C762" s="1">
        <v>0.69503472222222218</v>
      </c>
      <c r="D762" t="s">
        <v>16</v>
      </c>
      <c r="E762" t="s">
        <v>17</v>
      </c>
      <c r="F762">
        <v>-30.236076000000001</v>
      </c>
      <c r="G762">
        <v>-71.094245999999998</v>
      </c>
      <c r="H762" t="str">
        <f>HYPERLINK("https://www.google.com/maps/search/?api=1&amp;query=-30.236076,-71.094246","Camino Al Toro, Andacollo, Provincia de Elqui, Región de Coquimbo")</f>
        <v>Camino Al Toro, Andacollo, Provincia de Elqui, Región de Coquimbo</v>
      </c>
      <c r="I762">
        <v>10.9</v>
      </c>
      <c r="J762">
        <v>0</v>
      </c>
      <c r="K762">
        <v>13637.2</v>
      </c>
      <c r="L762">
        <v>588.98</v>
      </c>
      <c r="M762" t="s">
        <v>19</v>
      </c>
      <c r="N762" t="s">
        <v>19</v>
      </c>
    </row>
    <row r="763" spans="1:14">
      <c r="A763" t="s">
        <v>785</v>
      </c>
      <c r="B763" t="s">
        <v>15</v>
      </c>
      <c r="C763" s="1">
        <v>0.6950925925925926</v>
      </c>
      <c r="D763" t="s">
        <v>16</v>
      </c>
      <c r="E763" t="s">
        <v>17</v>
      </c>
      <c r="F763">
        <v>-30.236204000000001</v>
      </c>
      <c r="G763">
        <v>-71.094245999999998</v>
      </c>
      <c r="H763" t="str">
        <f>HYPERLINK("https://www.google.com/maps/search/?api=1&amp;query=-30.236204,-71.094246","Camino Al Toro, Andacollo, Provincia de Elqui, Región de Coquimbo")</f>
        <v>Camino Al Toro, Andacollo, Provincia de Elqui, Región de Coquimbo</v>
      </c>
      <c r="I763">
        <v>9.8000000000000007</v>
      </c>
      <c r="J763">
        <v>0</v>
      </c>
      <c r="K763">
        <v>13637.21</v>
      </c>
      <c r="L763">
        <v>588.98</v>
      </c>
      <c r="M763" t="s">
        <v>19</v>
      </c>
      <c r="N763" t="s">
        <v>19</v>
      </c>
    </row>
    <row r="764" spans="1:14">
      <c r="A764" t="s">
        <v>786</v>
      </c>
      <c r="B764" t="s">
        <v>15</v>
      </c>
      <c r="C764" s="1">
        <v>0.69515046296296301</v>
      </c>
      <c r="D764" t="s">
        <v>16</v>
      </c>
      <c r="E764" t="s">
        <v>17</v>
      </c>
      <c r="F764">
        <v>-30.236322000000001</v>
      </c>
      <c r="G764">
        <v>-71.094210000000004</v>
      </c>
      <c r="H764" t="str">
        <f>HYPERLINK("https://www.google.com/maps/search/?api=1&amp;query=-30.236322,-71.09421","Camino Al Toro, Andacollo, Provincia de Elqui, Región de Coquimbo")</f>
        <v>Camino Al Toro, Andacollo, Provincia de Elqui, Región de Coquimbo</v>
      </c>
      <c r="I764">
        <v>9</v>
      </c>
      <c r="J764">
        <v>0</v>
      </c>
      <c r="K764">
        <v>13637.22</v>
      </c>
      <c r="L764">
        <v>588.98</v>
      </c>
      <c r="M764" t="s">
        <v>19</v>
      </c>
      <c r="N764" t="s">
        <v>19</v>
      </c>
    </row>
    <row r="765" spans="1:14">
      <c r="A765" t="s">
        <v>787</v>
      </c>
      <c r="B765" t="s">
        <v>15</v>
      </c>
      <c r="C765" s="1">
        <v>0.69520833333333332</v>
      </c>
      <c r="D765" t="s">
        <v>16</v>
      </c>
      <c r="E765" t="s">
        <v>17</v>
      </c>
      <c r="F765">
        <v>-30.236419999999999</v>
      </c>
      <c r="G765">
        <v>-71.094130000000007</v>
      </c>
      <c r="H765" t="str">
        <f>HYPERLINK("https://www.google.com/maps/search/?api=1&amp;query=-30.23642,-71.09413","Camino Al Toro, Andacollo, Provincia de Elqui, Región de Coquimbo")</f>
        <v>Camino Al Toro, Andacollo, Provincia de Elqui, Región de Coquimbo</v>
      </c>
      <c r="I765">
        <v>9.4</v>
      </c>
      <c r="J765">
        <v>0</v>
      </c>
      <c r="K765">
        <v>13637.24</v>
      </c>
      <c r="L765">
        <v>588.98</v>
      </c>
      <c r="M765" t="s">
        <v>19</v>
      </c>
      <c r="N765" t="s">
        <v>19</v>
      </c>
    </row>
    <row r="766" spans="1:14">
      <c r="A766" t="s">
        <v>788</v>
      </c>
      <c r="B766" t="s">
        <v>15</v>
      </c>
      <c r="C766" s="1">
        <v>0.69526620370370373</v>
      </c>
      <c r="D766" t="s">
        <v>16</v>
      </c>
      <c r="E766" t="s">
        <v>17</v>
      </c>
      <c r="F766">
        <v>-30.236488000000001</v>
      </c>
      <c r="G766">
        <v>-71.094030000000004</v>
      </c>
      <c r="H766" t="str">
        <f>HYPERLINK("https://www.google.com/maps/search/?api=1&amp;query=-30.236488,-71.09403","Camino Al Toro, Andacollo, Provincia de Elqui, Región de Coquimbo")</f>
        <v>Camino Al Toro, Andacollo, Provincia de Elqui, Región de Coquimbo</v>
      </c>
      <c r="I766">
        <v>9.1999999999999993</v>
      </c>
      <c r="J766">
        <v>0</v>
      </c>
      <c r="K766">
        <v>13637.25</v>
      </c>
      <c r="L766">
        <v>588.98</v>
      </c>
      <c r="M766" t="s">
        <v>19</v>
      </c>
      <c r="N766" t="s">
        <v>19</v>
      </c>
    </row>
    <row r="767" spans="1:14">
      <c r="A767" t="s">
        <v>789</v>
      </c>
      <c r="B767" t="s">
        <v>15</v>
      </c>
      <c r="C767" s="1">
        <v>0.69532407407407415</v>
      </c>
      <c r="D767" t="s">
        <v>16</v>
      </c>
      <c r="E767" t="s">
        <v>17</v>
      </c>
      <c r="F767">
        <v>-30.236522999999998</v>
      </c>
      <c r="G767">
        <v>-71.093900000000005</v>
      </c>
      <c r="H767" t="str">
        <f>HYPERLINK("https://www.google.com/maps/search/?api=1&amp;query=-30.236523,-71.0939","Camino Al Toro, Andacollo, Provincia de Elqui, Región de Coquimbo")</f>
        <v>Camino Al Toro, Andacollo, Provincia de Elqui, Región de Coquimbo</v>
      </c>
      <c r="I767">
        <v>10.1</v>
      </c>
      <c r="J767">
        <v>0</v>
      </c>
      <c r="K767">
        <v>13637.26</v>
      </c>
      <c r="L767">
        <v>588.98</v>
      </c>
      <c r="M767" t="s">
        <v>19</v>
      </c>
      <c r="N767" t="s">
        <v>19</v>
      </c>
    </row>
    <row r="768" spans="1:14">
      <c r="A768" t="s">
        <v>790</v>
      </c>
      <c r="B768" t="s">
        <v>15</v>
      </c>
      <c r="C768" s="1">
        <v>0.69567129629629632</v>
      </c>
      <c r="D768" t="s">
        <v>16</v>
      </c>
      <c r="E768" t="s">
        <v>17</v>
      </c>
      <c r="F768">
        <v>-30.236725</v>
      </c>
      <c r="G768">
        <v>-71.093024999999997</v>
      </c>
      <c r="H768" t="str">
        <f>HYPERLINK("https://www.google.com/maps/search/?api=1&amp;query=-30.236725,-71.093025","Camino Al Toro, Andacollo, Provincia de Elqui, Región de Coquimbo")</f>
        <v>Camino Al Toro, Andacollo, Provincia de Elqui, Región de Coquimbo</v>
      </c>
      <c r="I768">
        <v>11.1</v>
      </c>
      <c r="J768">
        <v>0</v>
      </c>
      <c r="K768">
        <v>13637.35</v>
      </c>
      <c r="L768">
        <v>588.98</v>
      </c>
      <c r="M768" t="s">
        <v>19</v>
      </c>
      <c r="N768" t="s">
        <v>19</v>
      </c>
    </row>
    <row r="769" spans="1:14">
      <c r="A769" t="s">
        <v>791</v>
      </c>
      <c r="B769" t="s">
        <v>15</v>
      </c>
      <c r="C769" s="1">
        <v>0.69586805555555553</v>
      </c>
      <c r="D769" t="s">
        <v>16</v>
      </c>
      <c r="E769" t="s">
        <v>17</v>
      </c>
      <c r="F769">
        <v>-30.236792000000001</v>
      </c>
      <c r="G769">
        <v>-71.092479999999995</v>
      </c>
      <c r="H769" t="str">
        <f>HYPERLINK("https://www.google.com/maps/search/?api=1&amp;query=-30.236792,-71.09248","Camino Al Toro, Andacollo, Provincia de Elqui, Región de Coquimbo")</f>
        <v>Camino Al Toro, Andacollo, Provincia de Elqui, Región de Coquimbo</v>
      </c>
      <c r="I769">
        <v>10.1</v>
      </c>
      <c r="J769">
        <v>0</v>
      </c>
      <c r="K769">
        <v>13637.4</v>
      </c>
      <c r="L769">
        <v>588.98</v>
      </c>
      <c r="M769" t="s">
        <v>19</v>
      </c>
      <c r="N769" t="s">
        <v>19</v>
      </c>
    </row>
    <row r="770" spans="1:14">
      <c r="A770" t="s">
        <v>792</v>
      </c>
      <c r="B770" t="s">
        <v>15</v>
      </c>
      <c r="C770" s="1">
        <v>0.69592592592592595</v>
      </c>
      <c r="D770" t="s">
        <v>16</v>
      </c>
      <c r="E770" t="s">
        <v>17</v>
      </c>
      <c r="F770">
        <v>-30.236889999999999</v>
      </c>
      <c r="G770">
        <v>-71.092370000000003</v>
      </c>
      <c r="H770" t="str">
        <f>HYPERLINK("https://www.google.com/maps/search/?api=1&amp;query=-30.23689,-71.09237","Camino Al Toro, Andacollo, Provincia de Elqui, Región de Coquimbo")</f>
        <v>Camino Al Toro, Andacollo, Provincia de Elqui, Región de Coquimbo</v>
      </c>
      <c r="I770">
        <v>11.2</v>
      </c>
      <c r="J770">
        <v>0</v>
      </c>
      <c r="K770">
        <v>13637.41</v>
      </c>
      <c r="L770">
        <v>588.98</v>
      </c>
      <c r="M770" t="s">
        <v>19</v>
      </c>
      <c r="N770" t="s">
        <v>19</v>
      </c>
    </row>
    <row r="771" spans="1:14">
      <c r="A771" t="s">
        <v>793</v>
      </c>
      <c r="B771" t="s">
        <v>15</v>
      </c>
      <c r="C771" s="1">
        <v>0.69598379629629636</v>
      </c>
      <c r="D771" t="s">
        <v>16</v>
      </c>
      <c r="E771" t="s">
        <v>17</v>
      </c>
      <c r="F771">
        <v>-30.237027999999999</v>
      </c>
      <c r="G771">
        <v>-71.092354</v>
      </c>
      <c r="H771" t="str">
        <f>HYPERLINK("https://www.google.com/maps/search/?api=1&amp;query=-30.237028,-71.092354","Camino Al Toro, Andacollo, Provincia de Elqui, Región de Coquimbo")</f>
        <v>Camino Al Toro, Andacollo, Provincia de Elqui, Región de Coquimbo</v>
      </c>
      <c r="I771">
        <v>10.5</v>
      </c>
      <c r="J771">
        <v>0</v>
      </c>
      <c r="K771">
        <v>13637.43</v>
      </c>
      <c r="L771">
        <v>588.98</v>
      </c>
      <c r="M771" t="s">
        <v>19</v>
      </c>
      <c r="N771" t="s">
        <v>19</v>
      </c>
    </row>
    <row r="772" spans="1:14">
      <c r="A772" t="s">
        <v>794</v>
      </c>
      <c r="B772" t="s">
        <v>15</v>
      </c>
      <c r="C772" s="1">
        <v>0.69604166666666667</v>
      </c>
      <c r="D772" t="s">
        <v>16</v>
      </c>
      <c r="E772" t="s">
        <v>17</v>
      </c>
      <c r="F772">
        <v>-30.237179000000001</v>
      </c>
      <c r="G772">
        <v>-71.092380000000006</v>
      </c>
      <c r="H772" t="str">
        <f>HYPERLINK("https://www.google.com/maps/search/?api=1&amp;query=-30.237179,-71.09238","Camino Al Toro, Andacollo, Provincia de Elqui, Región de Coquimbo")</f>
        <v>Camino Al Toro, Andacollo, Provincia de Elqui, Región de Coquimbo</v>
      </c>
      <c r="I772">
        <v>12</v>
      </c>
      <c r="J772">
        <v>0</v>
      </c>
      <c r="K772">
        <v>13637.44</v>
      </c>
      <c r="L772">
        <v>588.98</v>
      </c>
      <c r="M772" t="s">
        <v>19</v>
      </c>
      <c r="N772" t="s">
        <v>19</v>
      </c>
    </row>
    <row r="773" spans="1:14">
      <c r="A773" t="s">
        <v>795</v>
      </c>
      <c r="B773" t="s">
        <v>15</v>
      </c>
      <c r="C773" s="1">
        <v>0.69611111111111112</v>
      </c>
      <c r="D773" t="s">
        <v>16</v>
      </c>
      <c r="E773" t="s">
        <v>17</v>
      </c>
      <c r="F773">
        <v>-30.237358</v>
      </c>
      <c r="G773">
        <v>-71.092439999999996</v>
      </c>
      <c r="H773" t="str">
        <f>HYPERLINK("https://www.google.com/maps/search/?api=1&amp;query=-30.237358,-71.09244","Camino Al Toro, Andacollo, Provincia de Elqui, Región de Coquimbo")</f>
        <v>Camino Al Toro, Andacollo, Provincia de Elqui, Región de Coquimbo</v>
      </c>
      <c r="I773">
        <v>12</v>
      </c>
      <c r="J773">
        <v>0</v>
      </c>
      <c r="K773">
        <v>13637.47</v>
      </c>
      <c r="L773">
        <v>588.98</v>
      </c>
      <c r="M773" t="s">
        <v>19</v>
      </c>
      <c r="N773" t="s">
        <v>19</v>
      </c>
    </row>
    <row r="774" spans="1:14">
      <c r="A774" t="s">
        <v>796</v>
      </c>
      <c r="B774" t="s">
        <v>15</v>
      </c>
      <c r="C774" s="1">
        <v>0.69620370370370377</v>
      </c>
      <c r="D774" t="s">
        <v>16</v>
      </c>
      <c r="E774" t="s">
        <v>17</v>
      </c>
      <c r="F774">
        <v>-30.237568</v>
      </c>
      <c r="G774">
        <v>-71.092574999999997</v>
      </c>
      <c r="H774" t="str">
        <f>HYPERLINK("https://www.google.com/maps/search/?api=1&amp;query=-30.237568,-71.092575","Camino Al Toro, Andacollo, Provincia de Elqui, Región de Coquimbo")</f>
        <v>Camino Al Toro, Andacollo, Provincia de Elqui, Región de Coquimbo</v>
      </c>
      <c r="I774">
        <v>11.2</v>
      </c>
      <c r="J774">
        <v>0</v>
      </c>
      <c r="K774">
        <v>13637.49</v>
      </c>
      <c r="L774">
        <v>588.98</v>
      </c>
      <c r="M774" t="s">
        <v>19</v>
      </c>
      <c r="N774" t="s">
        <v>19</v>
      </c>
    </row>
    <row r="775" spans="1:14">
      <c r="A775" t="s">
        <v>797</v>
      </c>
      <c r="B775" t="s">
        <v>15</v>
      </c>
      <c r="C775" s="1">
        <v>0.69648148148148148</v>
      </c>
      <c r="D775" t="s">
        <v>16</v>
      </c>
      <c r="E775" t="s">
        <v>17</v>
      </c>
      <c r="F775">
        <v>-30.238164999999999</v>
      </c>
      <c r="G775">
        <v>-71.092979999999997</v>
      </c>
      <c r="H775" t="str">
        <f>HYPERLINK("https://www.google.com/maps/search/?api=1&amp;query=-30.238165,-71.09298","Camino Al Toro, Andacollo, Provincia de Elqui, Región de Coquimbo")</f>
        <v>Camino Al Toro, Andacollo, Provincia de Elqui, Región de Coquimbo</v>
      </c>
      <c r="I775">
        <v>10.7</v>
      </c>
      <c r="J775">
        <v>0</v>
      </c>
      <c r="K775">
        <v>13637.57</v>
      </c>
      <c r="L775">
        <v>588.98</v>
      </c>
      <c r="M775" t="s">
        <v>19</v>
      </c>
      <c r="N775" t="s">
        <v>19</v>
      </c>
    </row>
    <row r="776" spans="1:14">
      <c r="A776" t="s">
        <v>798</v>
      </c>
      <c r="B776" t="s">
        <v>15</v>
      </c>
      <c r="C776" s="1">
        <v>0.69659722222222231</v>
      </c>
      <c r="D776" t="s">
        <v>16</v>
      </c>
      <c r="E776" t="s">
        <v>17</v>
      </c>
      <c r="F776">
        <v>-30.238388</v>
      </c>
      <c r="G776">
        <v>-71.093069999999997</v>
      </c>
      <c r="H776" t="str">
        <f>HYPERLINK("https://www.google.com/maps/search/?api=1&amp;query=-30.238388,-71.09307","Camino Al Toro, Andacollo, Provincia de Elqui, Región de Coquimbo")</f>
        <v>Camino Al Toro, Andacollo, Provincia de Elqui, Región de Coquimbo</v>
      </c>
      <c r="I776">
        <v>9.4</v>
      </c>
      <c r="J776">
        <v>0</v>
      </c>
      <c r="K776">
        <v>13637.59</v>
      </c>
      <c r="L776">
        <v>588.98</v>
      </c>
      <c r="M776" t="s">
        <v>19</v>
      </c>
      <c r="N776" t="s">
        <v>19</v>
      </c>
    </row>
    <row r="777" spans="1:14">
      <c r="A777" t="s">
        <v>799</v>
      </c>
      <c r="B777" t="s">
        <v>15</v>
      </c>
      <c r="C777" s="1">
        <v>0.69666666666666666</v>
      </c>
      <c r="D777" t="s">
        <v>16</v>
      </c>
      <c r="E777" t="s">
        <v>17</v>
      </c>
      <c r="F777">
        <v>-30.238534999999999</v>
      </c>
      <c r="G777">
        <v>-71.093093999999994</v>
      </c>
      <c r="H777" t="str">
        <f>HYPERLINK("https://www.google.com/maps/search/?api=1&amp;query=-30.238535,-71.093094","Camino Al Toro, Andacollo, Provincia de Elqui, Región de Coquimbo")</f>
        <v>Camino Al Toro, Andacollo, Provincia de Elqui, Región de Coquimbo</v>
      </c>
      <c r="I777">
        <v>10.5</v>
      </c>
      <c r="J777">
        <v>0</v>
      </c>
      <c r="K777">
        <v>13637.61</v>
      </c>
      <c r="L777">
        <v>588.98</v>
      </c>
      <c r="M777" t="s">
        <v>19</v>
      </c>
      <c r="N777" t="s">
        <v>19</v>
      </c>
    </row>
    <row r="778" spans="1:14">
      <c r="A778" t="s">
        <v>800</v>
      </c>
      <c r="B778" t="s">
        <v>15</v>
      </c>
      <c r="C778" s="1">
        <v>0.69707175925925924</v>
      </c>
      <c r="D778" t="s">
        <v>16</v>
      </c>
      <c r="E778" t="s">
        <v>17</v>
      </c>
      <c r="F778">
        <v>-30.239471000000002</v>
      </c>
      <c r="G778">
        <v>-71.09308</v>
      </c>
      <c r="H778" t="str">
        <f>HYPERLINK("https://www.google.com/maps/search/?api=1&amp;query=-30.239471,-71.09308","Camino Al Toro, Andacollo, Provincia de Elqui, Región de Coquimbo")</f>
        <v>Camino Al Toro, Andacollo, Provincia de Elqui, Región de Coquimbo</v>
      </c>
      <c r="I778">
        <v>9.1999999999999993</v>
      </c>
      <c r="J778">
        <v>0</v>
      </c>
      <c r="K778">
        <v>13637.71</v>
      </c>
      <c r="L778">
        <v>588.98</v>
      </c>
      <c r="M778" t="s">
        <v>19</v>
      </c>
      <c r="N778" t="s">
        <v>19</v>
      </c>
    </row>
    <row r="779" spans="1:14">
      <c r="A779" t="s">
        <v>801</v>
      </c>
      <c r="B779" t="s">
        <v>15</v>
      </c>
      <c r="C779" s="1">
        <v>0.69719907407407411</v>
      </c>
      <c r="D779" t="s">
        <v>16</v>
      </c>
      <c r="E779" t="s">
        <v>17</v>
      </c>
      <c r="F779">
        <v>-30.239729000000001</v>
      </c>
      <c r="G779">
        <v>-71.093010000000007</v>
      </c>
      <c r="H779" t="str">
        <f>HYPERLINK("https://www.google.com/maps/search/?api=1&amp;query=-30.239729,-71.09301","Camino Al Toro, Andacollo, Provincia de Elqui, Región de Coquimbo")</f>
        <v>Camino Al Toro, Andacollo, Provincia de Elqui, Región de Coquimbo</v>
      </c>
      <c r="I779">
        <v>9.1999999999999993</v>
      </c>
      <c r="J779">
        <v>0</v>
      </c>
      <c r="K779">
        <v>13637.74</v>
      </c>
      <c r="L779">
        <v>588.98</v>
      </c>
      <c r="M779" t="s">
        <v>19</v>
      </c>
      <c r="N779" t="s">
        <v>19</v>
      </c>
    </row>
    <row r="780" spans="1:14">
      <c r="A780" t="s">
        <v>802</v>
      </c>
      <c r="B780" t="s">
        <v>15</v>
      </c>
      <c r="C780" s="1">
        <v>0.6972800925925926</v>
      </c>
      <c r="D780" t="s">
        <v>16</v>
      </c>
      <c r="E780" t="s">
        <v>17</v>
      </c>
      <c r="F780">
        <v>-30.239857000000001</v>
      </c>
      <c r="G780">
        <v>-71.092939999999999</v>
      </c>
      <c r="H780" t="str">
        <f>HYPERLINK("https://www.google.com/maps/search/?api=1&amp;query=-30.239857,-71.09294","Camino Al Toro, Andacollo, Provincia de Elqui, Región de Coquimbo")</f>
        <v>Camino Al Toro, Andacollo, Provincia de Elqui, Región de Coquimbo</v>
      </c>
      <c r="I780">
        <v>7.7</v>
      </c>
      <c r="J780">
        <v>0</v>
      </c>
      <c r="K780">
        <v>13637.75</v>
      </c>
      <c r="L780">
        <v>588.98</v>
      </c>
      <c r="M780" t="s">
        <v>19</v>
      </c>
      <c r="N780" t="s">
        <v>19</v>
      </c>
    </row>
    <row r="781" spans="1:14">
      <c r="A781" t="s">
        <v>803</v>
      </c>
      <c r="B781" t="s">
        <v>15</v>
      </c>
      <c r="C781" s="1">
        <v>0.69745370370370363</v>
      </c>
      <c r="D781" t="s">
        <v>16</v>
      </c>
      <c r="E781" t="s">
        <v>17</v>
      </c>
      <c r="F781">
        <v>-30.240155999999999</v>
      </c>
      <c r="G781">
        <v>-71.092740000000006</v>
      </c>
      <c r="H781" t="str">
        <f>HYPERLINK("https://www.google.com/maps/search/?api=1&amp;query=-30.240156,-71.09274","Camino Al Toro, Andacollo, Provincia de Elqui, Región de Coquimbo")</f>
        <v>Camino Al Toro, Andacollo, Provincia de Elqui, Región de Coquimbo</v>
      </c>
      <c r="I781">
        <v>10.3</v>
      </c>
      <c r="J781">
        <v>0</v>
      </c>
      <c r="K781">
        <v>13637.79</v>
      </c>
      <c r="L781">
        <v>588.98</v>
      </c>
      <c r="M781" t="s">
        <v>19</v>
      </c>
      <c r="N781" t="s">
        <v>19</v>
      </c>
    </row>
    <row r="782" spans="1:14">
      <c r="A782" t="s">
        <v>804</v>
      </c>
      <c r="B782" t="s">
        <v>15</v>
      </c>
      <c r="C782" s="1">
        <v>0.69756944444444446</v>
      </c>
      <c r="D782" t="s">
        <v>16</v>
      </c>
      <c r="E782" t="s">
        <v>17</v>
      </c>
      <c r="F782">
        <v>-30.240335000000002</v>
      </c>
      <c r="G782">
        <v>-71.092545000000001</v>
      </c>
      <c r="H782" t="str">
        <f>HYPERLINK("https://www.google.com/maps/search/?api=1&amp;query=-30.240335,-71.092545","Camino Al Toro, Andacollo, Provincia de Elqui, Región de Coquimbo")</f>
        <v>Camino Al Toro, Andacollo, Provincia de Elqui, Región de Coquimbo</v>
      </c>
      <c r="I782">
        <v>9.4</v>
      </c>
      <c r="J782">
        <v>0</v>
      </c>
      <c r="K782">
        <v>13637.82</v>
      </c>
      <c r="L782">
        <v>588.98</v>
      </c>
      <c r="M782" t="s">
        <v>19</v>
      </c>
      <c r="N782" t="s">
        <v>19</v>
      </c>
    </row>
    <row r="783" spans="1:14">
      <c r="A783" t="s">
        <v>805</v>
      </c>
      <c r="B783" t="s">
        <v>15</v>
      </c>
      <c r="C783" s="1">
        <v>0.69765046296296296</v>
      </c>
      <c r="D783" t="s">
        <v>16</v>
      </c>
      <c r="E783" t="s">
        <v>17</v>
      </c>
      <c r="F783">
        <v>-30.24043</v>
      </c>
      <c r="G783">
        <v>-71.092389999999995</v>
      </c>
      <c r="H783" t="str">
        <f>HYPERLINK("https://www.google.com/maps/search/?api=1&amp;query=-30.24043,-71.09239","Camino Al Toro, Andacollo, Provincia de Elqui, Región de Coquimbo")</f>
        <v>Camino Al Toro, Andacollo, Provincia de Elqui, Región de Coquimbo</v>
      </c>
      <c r="I783">
        <v>9.4</v>
      </c>
      <c r="J783">
        <v>0</v>
      </c>
      <c r="K783">
        <v>13637.84</v>
      </c>
      <c r="L783">
        <v>588.98</v>
      </c>
      <c r="M783" t="s">
        <v>19</v>
      </c>
      <c r="N783" t="s">
        <v>19</v>
      </c>
    </row>
    <row r="784" spans="1:14">
      <c r="A784" t="s">
        <v>806</v>
      </c>
      <c r="B784" t="s">
        <v>15</v>
      </c>
      <c r="C784" s="1">
        <v>0.6983449074074074</v>
      </c>
      <c r="D784" t="s">
        <v>16</v>
      </c>
      <c r="E784" t="s">
        <v>17</v>
      </c>
      <c r="F784">
        <v>-30.241057999999999</v>
      </c>
      <c r="G784">
        <v>-71.091120000000004</v>
      </c>
      <c r="H784" t="str">
        <f>HYPERLINK("https://www.google.com/maps/search/?api=1&amp;query=-30.241058,-71.09112","Camino Al Toro, Andacollo, Provincia de Elqui, Región de Coquimbo")</f>
        <v>Camino Al Toro, Andacollo, Provincia de Elqui, Región de Coquimbo</v>
      </c>
      <c r="I784">
        <v>5.5</v>
      </c>
      <c r="J784">
        <v>0</v>
      </c>
      <c r="K784">
        <v>13637.97</v>
      </c>
      <c r="L784">
        <v>588.98</v>
      </c>
      <c r="M784" t="s">
        <v>19</v>
      </c>
      <c r="N784" t="s">
        <v>19</v>
      </c>
    </row>
    <row r="785" spans="1:14">
      <c r="A785" t="s">
        <v>807</v>
      </c>
      <c r="B785" t="s">
        <v>15</v>
      </c>
      <c r="C785" s="1">
        <v>0.69866898148148149</v>
      </c>
      <c r="D785" t="s">
        <v>16</v>
      </c>
      <c r="E785" t="s">
        <v>17</v>
      </c>
      <c r="F785">
        <v>-30.241244999999999</v>
      </c>
      <c r="G785">
        <v>-71.090680000000006</v>
      </c>
      <c r="H785" t="str">
        <f>HYPERLINK("https://www.google.com/maps/search/?api=1&amp;query=-30.241245,-71.09068","Camino Al Toro, Andacollo, Provincia de Elqui, Región de Coquimbo")</f>
        <v>Camino Al Toro, Andacollo, Provincia de Elqui, Región de Coquimbo</v>
      </c>
      <c r="I785">
        <v>6.4</v>
      </c>
      <c r="J785">
        <v>0</v>
      </c>
      <c r="K785">
        <v>13638.02</v>
      </c>
      <c r="L785">
        <v>588.98</v>
      </c>
      <c r="M785" t="s">
        <v>19</v>
      </c>
      <c r="N785" t="s">
        <v>19</v>
      </c>
    </row>
    <row r="786" spans="1:14">
      <c r="A786" t="s">
        <v>808</v>
      </c>
      <c r="B786" t="s">
        <v>15</v>
      </c>
      <c r="C786" s="1">
        <v>0.6987268518518519</v>
      </c>
      <c r="D786" t="s">
        <v>16</v>
      </c>
      <c r="E786" t="s">
        <v>17</v>
      </c>
      <c r="F786">
        <v>-30.241261999999999</v>
      </c>
      <c r="G786">
        <v>-71.090575999999999</v>
      </c>
      <c r="H786" t="str">
        <f>HYPERLINK("https://www.google.com/maps/search/?api=1&amp;query=-30.241262,-71.090576","Camino Al Toro, Andacollo, Provincia de Elqui, Región de Coquimbo")</f>
        <v>Camino Al Toro, Andacollo, Provincia de Elqui, Región de Coquimbo</v>
      </c>
      <c r="I786">
        <v>8.3000000000000007</v>
      </c>
      <c r="J786">
        <v>0</v>
      </c>
      <c r="K786">
        <v>13638.03</v>
      </c>
      <c r="L786">
        <v>588.98</v>
      </c>
      <c r="M786" t="s">
        <v>19</v>
      </c>
      <c r="N786" t="s">
        <v>19</v>
      </c>
    </row>
    <row r="787" spans="1:14">
      <c r="A787" t="s">
        <v>809</v>
      </c>
      <c r="B787" t="s">
        <v>15</v>
      </c>
      <c r="C787" s="1">
        <v>0.69920138888888894</v>
      </c>
      <c r="D787" t="s">
        <v>16</v>
      </c>
      <c r="E787" t="s">
        <v>17</v>
      </c>
      <c r="F787">
        <v>-30.241423000000001</v>
      </c>
      <c r="G787">
        <v>-71.089380000000006</v>
      </c>
      <c r="H787" t="str">
        <f>HYPERLINK("https://www.google.com/maps/search/?api=1&amp;query=-30.241423,-71.08938","Camino Al Toro, Andacollo, Provincia de Elqui, Región de Coquimbo")</f>
        <v>Camino Al Toro, Andacollo, Provincia de Elqui, Región de Coquimbo</v>
      </c>
      <c r="I787">
        <v>10.1</v>
      </c>
      <c r="J787">
        <v>0</v>
      </c>
      <c r="K787">
        <v>13638.14</v>
      </c>
      <c r="L787">
        <v>588.98</v>
      </c>
      <c r="M787" t="s">
        <v>19</v>
      </c>
      <c r="N787" t="s">
        <v>19</v>
      </c>
    </row>
    <row r="788" spans="1:14">
      <c r="A788" t="s">
        <v>810</v>
      </c>
      <c r="B788" t="s">
        <v>15</v>
      </c>
      <c r="C788" s="1">
        <v>0.6993287037037037</v>
      </c>
      <c r="D788" t="s">
        <v>16</v>
      </c>
      <c r="E788" t="s">
        <v>17</v>
      </c>
      <c r="F788">
        <v>-30.241499000000001</v>
      </c>
      <c r="G788">
        <v>-71.08914</v>
      </c>
      <c r="H788" t="str">
        <f>HYPERLINK("https://www.google.com/maps/search/?api=1&amp;query=-30.241499,-71.08914","Camino Al Toro, Andacollo, Provincia de Elqui, Región de Coquimbo")</f>
        <v>Camino Al Toro, Andacollo, Provincia de Elqui, Región de Coquimbo</v>
      </c>
      <c r="I788">
        <v>5.7</v>
      </c>
      <c r="J788">
        <v>0</v>
      </c>
      <c r="K788">
        <v>13638.17</v>
      </c>
      <c r="L788">
        <v>588.98</v>
      </c>
      <c r="M788" t="s">
        <v>19</v>
      </c>
      <c r="N788" t="s">
        <v>19</v>
      </c>
    </row>
    <row r="789" spans="1:14">
      <c r="A789" t="s">
        <v>811</v>
      </c>
      <c r="B789" t="s">
        <v>15</v>
      </c>
      <c r="C789" s="1">
        <v>0.69950231481481484</v>
      </c>
      <c r="D789" t="s">
        <v>16</v>
      </c>
      <c r="E789" t="s">
        <v>17</v>
      </c>
      <c r="F789">
        <v>-30.241613000000001</v>
      </c>
      <c r="G789">
        <v>-71.088806000000005</v>
      </c>
      <c r="H789" t="str">
        <f>HYPERLINK("https://www.google.com/maps/search/?api=1&amp;query=-30.241613,-71.088806","Camino Al Toro, Andacollo, Provincia de Elqui, Región de Coquimbo")</f>
        <v>Camino Al Toro, Andacollo, Provincia de Elqui, Región de Coquimbo</v>
      </c>
      <c r="I789">
        <v>7.7</v>
      </c>
      <c r="J789">
        <v>0</v>
      </c>
      <c r="K789">
        <v>13638.2</v>
      </c>
      <c r="L789">
        <v>588.98</v>
      </c>
      <c r="M789" t="s">
        <v>19</v>
      </c>
      <c r="N789" t="s">
        <v>19</v>
      </c>
    </row>
    <row r="790" spans="1:14">
      <c r="A790" t="s">
        <v>812</v>
      </c>
      <c r="B790" t="s">
        <v>15</v>
      </c>
      <c r="C790" s="1">
        <v>0.69956018518518526</v>
      </c>
      <c r="D790" t="s">
        <v>16</v>
      </c>
      <c r="E790" t="s">
        <v>17</v>
      </c>
      <c r="F790">
        <v>-30.241623000000001</v>
      </c>
      <c r="G790">
        <v>-71.08869</v>
      </c>
      <c r="H790" t="str">
        <f>HYPERLINK("https://www.google.com/maps/search/?api=1&amp;query=-30.241623,-71.08869","Camino Al Toro, Andacollo, Provincia de Elqui, Región de Coquimbo")</f>
        <v>Camino Al Toro, Andacollo, Provincia de Elqui, Región de Coquimbo</v>
      </c>
      <c r="I790">
        <v>7.7</v>
      </c>
      <c r="J790">
        <v>0</v>
      </c>
      <c r="K790">
        <v>13638.21</v>
      </c>
      <c r="L790">
        <v>588.98</v>
      </c>
      <c r="M790" t="s">
        <v>19</v>
      </c>
      <c r="N790" t="s">
        <v>19</v>
      </c>
    </row>
    <row r="791" spans="1:14">
      <c r="A791" t="s">
        <v>813</v>
      </c>
      <c r="B791" t="s">
        <v>15</v>
      </c>
      <c r="C791" s="1">
        <v>0.70023148148148162</v>
      </c>
      <c r="D791" t="s">
        <v>16</v>
      </c>
      <c r="E791" t="s">
        <v>17</v>
      </c>
      <c r="F791">
        <v>-30.241672999999999</v>
      </c>
      <c r="G791">
        <v>-71.087230000000005</v>
      </c>
      <c r="H791" t="str">
        <f>HYPERLINK("https://www.google.com/maps/search/?api=1&amp;query=-30.241673,-71.08723","Camino Al Toro, Andacollo, Provincia de Elqui, Región de Coquimbo")</f>
        <v>Camino Al Toro, Andacollo, Provincia de Elqui, Región de Coquimbo</v>
      </c>
      <c r="I791">
        <v>10.3</v>
      </c>
      <c r="J791">
        <v>0</v>
      </c>
      <c r="K791">
        <v>13638.35</v>
      </c>
      <c r="L791">
        <v>588.98</v>
      </c>
      <c r="M791" t="s">
        <v>19</v>
      </c>
      <c r="N791" t="s">
        <v>19</v>
      </c>
    </row>
    <row r="792" spans="1:14">
      <c r="A792" t="s">
        <v>814</v>
      </c>
      <c r="B792" t="s">
        <v>15</v>
      </c>
      <c r="C792" s="1">
        <v>0.70028935185185182</v>
      </c>
      <c r="D792" t="s">
        <v>16</v>
      </c>
      <c r="E792" t="s">
        <v>17</v>
      </c>
      <c r="F792">
        <v>-30.241613000000001</v>
      </c>
      <c r="G792">
        <v>-71.08708</v>
      </c>
      <c r="H792" t="str">
        <f>HYPERLINK("https://www.google.com/maps/search/?api=1&amp;query=-30.241613,-71.08708","Camino Al Toro, Andacollo, Provincia de Elqui, Región de Coquimbo")</f>
        <v>Camino Al Toro, Andacollo, Provincia de Elqui, Región de Coquimbo</v>
      </c>
      <c r="I792">
        <v>10.1</v>
      </c>
      <c r="J792">
        <v>0</v>
      </c>
      <c r="K792">
        <v>13638.37</v>
      </c>
      <c r="L792">
        <v>588.98</v>
      </c>
      <c r="M792" t="s">
        <v>19</v>
      </c>
      <c r="N792" t="s">
        <v>19</v>
      </c>
    </row>
    <row r="793" spans="1:14">
      <c r="A793" t="s">
        <v>815</v>
      </c>
      <c r="B793" t="s">
        <v>15</v>
      </c>
      <c r="C793" s="1">
        <v>0.70034722222222223</v>
      </c>
      <c r="D793" t="s">
        <v>16</v>
      </c>
      <c r="E793" t="s">
        <v>17</v>
      </c>
      <c r="F793">
        <v>-30.241523999999998</v>
      </c>
      <c r="G793">
        <v>-71.08699</v>
      </c>
      <c r="H793" t="str">
        <f>HYPERLINK("https://www.google.com/maps/search/?api=1&amp;query=-30.241524,-71.08699","Camino Al Toro, Andacollo, Provincia de Elqui, Región de Coquimbo")</f>
        <v>Camino Al Toro, Andacollo, Provincia de Elqui, Región de Coquimbo</v>
      </c>
      <c r="I793">
        <v>8.8000000000000007</v>
      </c>
      <c r="J793">
        <v>0</v>
      </c>
      <c r="K793">
        <v>13638.38</v>
      </c>
      <c r="L793">
        <v>588.98</v>
      </c>
      <c r="M793" t="s">
        <v>19</v>
      </c>
      <c r="N793" t="s">
        <v>19</v>
      </c>
    </row>
    <row r="794" spans="1:14">
      <c r="A794" t="s">
        <v>816</v>
      </c>
      <c r="B794" t="s">
        <v>15</v>
      </c>
      <c r="C794" s="1">
        <v>0.70072916666666663</v>
      </c>
      <c r="D794" t="s">
        <v>16</v>
      </c>
      <c r="E794" t="s">
        <v>17</v>
      </c>
      <c r="F794">
        <v>-30.241</v>
      </c>
      <c r="G794">
        <v>-71.086500000000001</v>
      </c>
      <c r="H794" t="str">
        <f>HYPERLINK("https://www.google.com/maps/search/?api=1&amp;query=-30.241,-71.0865","Camino Al Toro, Andacollo, Provincia de Elqui, Región de Coquimbo")</f>
        <v>Camino Al Toro, Andacollo, Provincia de Elqui, Región de Coquimbo</v>
      </c>
      <c r="I794">
        <v>7.2</v>
      </c>
      <c r="J794">
        <v>0</v>
      </c>
      <c r="K794">
        <v>13638.45</v>
      </c>
      <c r="L794">
        <v>588.98</v>
      </c>
      <c r="M794" t="s">
        <v>19</v>
      </c>
      <c r="N794" t="s">
        <v>19</v>
      </c>
    </row>
    <row r="795" spans="1:14">
      <c r="A795" t="s">
        <v>817</v>
      </c>
      <c r="B795" t="s">
        <v>15</v>
      </c>
      <c r="C795" s="1">
        <v>0.70079861111111119</v>
      </c>
      <c r="D795" t="s">
        <v>16</v>
      </c>
      <c r="E795" t="s">
        <v>17</v>
      </c>
      <c r="F795">
        <v>-30.240938</v>
      </c>
      <c r="G795">
        <v>-71.086389999999994</v>
      </c>
      <c r="H795" t="str">
        <f>HYPERLINK("https://www.google.com/maps/search/?api=1&amp;query=-30.240938,-71.08639","Andacollo - Cuesta de Piedra - Samo Alto, Provincia de Elqui, Región de Coquimbo")</f>
        <v>Andacollo - Cuesta de Piedra - Samo Alto, Provincia de Elqui, Región de Coquimbo</v>
      </c>
      <c r="I795">
        <v>7.9</v>
      </c>
      <c r="J795">
        <v>0</v>
      </c>
      <c r="K795">
        <v>13638.47</v>
      </c>
      <c r="L795">
        <v>588.98</v>
      </c>
      <c r="M795" t="s">
        <v>19</v>
      </c>
      <c r="N795" t="s">
        <v>19</v>
      </c>
    </row>
    <row r="796" spans="1:14">
      <c r="A796" t="s">
        <v>818</v>
      </c>
      <c r="B796" t="s">
        <v>15</v>
      </c>
      <c r="C796" s="1">
        <v>0.7008564814814815</v>
      </c>
      <c r="D796" t="s">
        <v>16</v>
      </c>
      <c r="E796" t="s">
        <v>17</v>
      </c>
      <c r="F796">
        <v>-30.240932000000001</v>
      </c>
      <c r="G796">
        <v>-71.086280000000002</v>
      </c>
      <c r="H796" t="str">
        <f>HYPERLINK("https://www.google.com/maps/search/?api=1&amp;query=-30.240932,-71.08628","Andacollo - Cuesta de Piedra - Samo Alto, Provincia de Elqui, Región de Coquimbo")</f>
        <v>Andacollo - Cuesta de Piedra - Samo Alto, Provincia de Elqui, Región de Coquimbo</v>
      </c>
      <c r="I796">
        <v>5.7</v>
      </c>
      <c r="J796">
        <v>0</v>
      </c>
      <c r="K796">
        <v>13638.48</v>
      </c>
      <c r="L796">
        <v>588.98</v>
      </c>
      <c r="M796" t="s">
        <v>19</v>
      </c>
      <c r="N796" t="s">
        <v>19</v>
      </c>
    </row>
    <row r="797" spans="1:14">
      <c r="A797" t="s">
        <v>819</v>
      </c>
      <c r="B797" t="s">
        <v>15</v>
      </c>
      <c r="C797" s="1">
        <v>0.70112268518518517</v>
      </c>
      <c r="D797" t="s">
        <v>16</v>
      </c>
      <c r="E797" t="s">
        <v>17</v>
      </c>
      <c r="F797">
        <v>-30.240967000000001</v>
      </c>
      <c r="G797">
        <v>-71.086209999999994</v>
      </c>
      <c r="H797" t="str">
        <f>HYPERLINK("https://www.google.com/maps/search/?api=1&amp;query=-30.240967,-71.08621","Andacollo - Cuesta de Piedra - Samo Alto, Provincia de Elqui, Región de Coquimbo")</f>
        <v>Andacollo - Cuesta de Piedra - Samo Alto, Provincia de Elqui, Región de Coquimbo</v>
      </c>
      <c r="I797">
        <v>7.4</v>
      </c>
      <c r="J797">
        <v>0</v>
      </c>
      <c r="K797">
        <v>13638.48</v>
      </c>
      <c r="L797">
        <v>588.98</v>
      </c>
      <c r="M797" t="s">
        <v>19</v>
      </c>
      <c r="N797" t="s">
        <v>19</v>
      </c>
    </row>
    <row r="798" spans="1:14">
      <c r="A798" t="s">
        <v>820</v>
      </c>
      <c r="B798" t="s">
        <v>15</v>
      </c>
      <c r="C798" s="1">
        <v>0.70118055555555558</v>
      </c>
      <c r="D798" t="s">
        <v>16</v>
      </c>
      <c r="E798" t="s">
        <v>17</v>
      </c>
      <c r="F798">
        <v>-30.241066</v>
      </c>
      <c r="G798">
        <v>-71.086119999999994</v>
      </c>
      <c r="H798" t="str">
        <f>HYPERLINK("https://www.google.com/maps/search/?api=1&amp;query=-30.241066,-71.08612","Andacollo - Cuesta de Piedra - Samo Alto, Provincia de Elqui, Región de Coquimbo")</f>
        <v>Andacollo - Cuesta de Piedra - Samo Alto, Provincia de Elqui, Región de Coquimbo</v>
      </c>
      <c r="I798">
        <v>8.5</v>
      </c>
      <c r="J798">
        <v>0</v>
      </c>
      <c r="K798">
        <v>13638.5</v>
      </c>
      <c r="L798">
        <v>588.98</v>
      </c>
      <c r="M798" t="s">
        <v>19</v>
      </c>
      <c r="N798" t="s">
        <v>19</v>
      </c>
    </row>
    <row r="799" spans="1:14">
      <c r="A799" t="s">
        <v>821</v>
      </c>
      <c r="B799" t="s">
        <v>15</v>
      </c>
      <c r="C799" s="1">
        <v>0.70171296296296304</v>
      </c>
      <c r="D799" t="s">
        <v>16</v>
      </c>
      <c r="E799" t="s">
        <v>17</v>
      </c>
      <c r="F799">
        <v>-30.241810000000001</v>
      </c>
      <c r="G799">
        <v>-71.085660000000004</v>
      </c>
      <c r="H799" t="str">
        <f>HYPERLINK("https://www.google.com/maps/search/?api=1&amp;query=-30.24181,-71.08566","Antiguo Camino al Aeródromo, Andacollo, Provincia de Elqui, Región de Coquimbo")</f>
        <v>Antiguo Camino al Aeródromo, Andacollo, Provincia de Elqui, Región de Coquimbo</v>
      </c>
      <c r="I799">
        <v>5.7</v>
      </c>
      <c r="J799">
        <v>0</v>
      </c>
      <c r="K799">
        <v>13638.59</v>
      </c>
      <c r="L799">
        <v>588.98</v>
      </c>
      <c r="M799" t="s">
        <v>19</v>
      </c>
      <c r="N799" t="s">
        <v>19</v>
      </c>
    </row>
    <row r="800" spans="1:14">
      <c r="A800" t="s">
        <v>822</v>
      </c>
      <c r="B800" t="s">
        <v>15</v>
      </c>
      <c r="C800" s="1">
        <v>0.70177083333333345</v>
      </c>
      <c r="D800" t="s">
        <v>16</v>
      </c>
      <c r="E800" t="s">
        <v>17</v>
      </c>
      <c r="F800">
        <v>-30.241907000000001</v>
      </c>
      <c r="G800">
        <v>-71.085679999999996</v>
      </c>
      <c r="H800" t="str">
        <f>HYPERLINK("https://www.google.com/maps/search/?api=1&amp;query=-30.241907,-71.08568","Antiguo Camino al Aeródromo, Andacollo, Provincia de Elqui, Región de Coquimbo")</f>
        <v>Antiguo Camino al Aeródromo, Andacollo, Provincia de Elqui, Región de Coquimbo</v>
      </c>
      <c r="I800">
        <v>9.6</v>
      </c>
      <c r="J800">
        <v>0</v>
      </c>
      <c r="K800">
        <v>13638.6</v>
      </c>
      <c r="L800">
        <v>588.98</v>
      </c>
      <c r="M800" t="s">
        <v>19</v>
      </c>
      <c r="N800" t="s">
        <v>19</v>
      </c>
    </row>
    <row r="801" spans="1:14">
      <c r="A801" t="s">
        <v>823</v>
      </c>
      <c r="B801" t="s">
        <v>15</v>
      </c>
      <c r="C801" s="1">
        <v>0.70195601851851863</v>
      </c>
      <c r="D801" t="s">
        <v>16</v>
      </c>
      <c r="E801" t="s">
        <v>17</v>
      </c>
      <c r="F801">
        <v>-30.242336000000002</v>
      </c>
      <c r="G801">
        <v>-71.085819999999998</v>
      </c>
      <c r="H801" t="str">
        <f>HYPERLINK("https://www.google.com/maps/search/?api=1&amp;query=-30.242336,-71.08582","Antiguo Camino al Aeródromo, Andacollo, Provincia de Elqui, Región de Coquimbo")</f>
        <v>Antiguo Camino al Aeródromo, Andacollo, Provincia de Elqui, Región de Coquimbo</v>
      </c>
      <c r="I801">
        <v>10.9</v>
      </c>
      <c r="J801">
        <v>0</v>
      </c>
      <c r="K801">
        <v>13638.65</v>
      </c>
      <c r="L801">
        <v>588.98</v>
      </c>
      <c r="M801" t="s">
        <v>19</v>
      </c>
      <c r="N801" t="s">
        <v>19</v>
      </c>
    </row>
    <row r="802" spans="1:14">
      <c r="A802" t="s">
        <v>824</v>
      </c>
      <c r="B802" t="s">
        <v>15</v>
      </c>
      <c r="C802" s="1">
        <v>0.70204861111111105</v>
      </c>
      <c r="D802" t="s">
        <v>16</v>
      </c>
      <c r="E802" t="s">
        <v>17</v>
      </c>
      <c r="F802">
        <v>-30.242536999999999</v>
      </c>
      <c r="G802">
        <v>-71.085840000000005</v>
      </c>
      <c r="H802" t="str">
        <f>HYPERLINK("https://www.google.com/maps/search/?api=1&amp;query=-30.242537,-71.08584","Antiguo Camino al Aeródromo, Andacollo, Provincia de Elqui, Región de Coquimbo")</f>
        <v>Antiguo Camino al Aeródromo, Andacollo, Provincia de Elqui, Región de Coquimbo</v>
      </c>
      <c r="I802">
        <v>9.4</v>
      </c>
      <c r="J802">
        <v>0</v>
      </c>
      <c r="K802">
        <v>13638.67</v>
      </c>
      <c r="L802">
        <v>588.98</v>
      </c>
      <c r="M802" t="s">
        <v>19</v>
      </c>
      <c r="N802" t="s">
        <v>19</v>
      </c>
    </row>
    <row r="803" spans="1:14">
      <c r="A803" t="s">
        <v>825</v>
      </c>
      <c r="B803" t="s">
        <v>15</v>
      </c>
      <c r="C803" s="1">
        <v>0.70215277777777785</v>
      </c>
      <c r="D803" t="s">
        <v>16</v>
      </c>
      <c r="E803" t="s">
        <v>17</v>
      </c>
      <c r="F803">
        <v>-30.242737000000002</v>
      </c>
      <c r="G803">
        <v>-71.085800000000006</v>
      </c>
      <c r="H803" t="str">
        <f>HYPERLINK("https://www.google.com/maps/search/?api=1&amp;query=-30.242737,-71.0858","Antiguo Camino al Aeródromo, Andacollo, Provincia de Elqui, Región de Coquimbo")</f>
        <v>Antiguo Camino al Aeródromo, Andacollo, Provincia de Elqui, Región de Coquimbo</v>
      </c>
      <c r="I803">
        <v>8.6999999999999993</v>
      </c>
      <c r="J803">
        <v>0</v>
      </c>
      <c r="K803">
        <v>13638.69</v>
      </c>
      <c r="L803">
        <v>588.98</v>
      </c>
      <c r="M803" t="s">
        <v>19</v>
      </c>
      <c r="N803" t="s">
        <v>19</v>
      </c>
    </row>
    <row r="804" spans="1:14">
      <c r="A804" t="s">
        <v>826</v>
      </c>
      <c r="B804" t="s">
        <v>15</v>
      </c>
      <c r="C804" s="1">
        <v>0.70284722222222218</v>
      </c>
      <c r="D804" t="s">
        <v>16</v>
      </c>
      <c r="E804" t="s">
        <v>17</v>
      </c>
      <c r="F804">
        <v>-30.243744</v>
      </c>
      <c r="G804">
        <v>-71.085624999999993</v>
      </c>
      <c r="H804" t="str">
        <f>HYPERLINK("https://www.google.com/maps/search/?api=1&amp;query=-30.243744,-71.085625","Antiguo Camino al Aeródromo, Andacollo, Provincia de Elqui, Región de Coquimbo")</f>
        <v>Antiguo Camino al Aeródromo, Andacollo, Provincia de Elqui, Región de Coquimbo</v>
      </c>
      <c r="I804">
        <v>11.4</v>
      </c>
      <c r="J804">
        <v>0</v>
      </c>
      <c r="K804">
        <v>13638.8</v>
      </c>
      <c r="L804">
        <v>588.98</v>
      </c>
      <c r="M804" t="s">
        <v>19</v>
      </c>
      <c r="N804" t="s">
        <v>19</v>
      </c>
    </row>
    <row r="805" spans="1:14">
      <c r="A805" t="s">
        <v>827</v>
      </c>
      <c r="B805" t="s">
        <v>15</v>
      </c>
      <c r="C805" s="1">
        <v>0.70353009259259269</v>
      </c>
      <c r="D805" t="s">
        <v>16</v>
      </c>
      <c r="E805" t="s">
        <v>17</v>
      </c>
      <c r="F805">
        <v>-30.245232000000001</v>
      </c>
      <c r="G805">
        <v>-71.085400000000007</v>
      </c>
      <c r="H805" t="str">
        <f>HYPERLINK("https://www.google.com/maps/search/?api=1&amp;query=-30.245232,-71.0854","Antiguo Camino al Aeródromo, Andacollo, Provincia de Elqui, Región de Coquimbo")</f>
        <v>Antiguo Camino al Aeródromo, Andacollo, Provincia de Elqui, Región de Coquimbo</v>
      </c>
      <c r="I805">
        <v>7.9</v>
      </c>
      <c r="J805">
        <v>0</v>
      </c>
      <c r="K805">
        <v>13638.97</v>
      </c>
      <c r="L805">
        <v>588.98</v>
      </c>
      <c r="M805" t="s">
        <v>19</v>
      </c>
      <c r="N805" t="s">
        <v>19</v>
      </c>
    </row>
    <row r="806" spans="1:14">
      <c r="A806" t="s">
        <v>828</v>
      </c>
      <c r="B806" t="s">
        <v>15</v>
      </c>
      <c r="C806" s="1">
        <v>0.70358796296296311</v>
      </c>
      <c r="D806" t="s">
        <v>16</v>
      </c>
      <c r="E806" t="s">
        <v>17</v>
      </c>
      <c r="F806">
        <v>-30.245332999999999</v>
      </c>
      <c r="G806">
        <v>-71.085350000000005</v>
      </c>
      <c r="H806" t="str">
        <f>HYPERLINK("https://www.google.com/maps/search/?api=1&amp;query=-30.245333,-71.08535","Antiguo Camino al Aeródromo, Andacollo, Provincia de Elqui, Región de Coquimbo")</f>
        <v>Antiguo Camino al Aeródromo, Andacollo, Provincia de Elqui, Región de Coquimbo</v>
      </c>
      <c r="I806">
        <v>9</v>
      </c>
      <c r="J806">
        <v>0</v>
      </c>
      <c r="K806">
        <v>13638.98</v>
      </c>
      <c r="L806">
        <v>588.98</v>
      </c>
      <c r="M806" t="s">
        <v>19</v>
      </c>
      <c r="N806" t="s">
        <v>19</v>
      </c>
    </row>
    <row r="807" spans="1:14">
      <c r="A807" t="s">
        <v>829</v>
      </c>
      <c r="B807" t="s">
        <v>15</v>
      </c>
      <c r="C807" s="1">
        <v>0.70378472222222221</v>
      </c>
      <c r="D807" t="s">
        <v>16</v>
      </c>
      <c r="E807" t="s">
        <v>17</v>
      </c>
      <c r="F807">
        <v>-30.245660000000001</v>
      </c>
      <c r="G807">
        <v>-71.085139999999996</v>
      </c>
      <c r="H807" t="str">
        <f>HYPERLINK("https://www.google.com/maps/search/?api=1&amp;query=-30.24566,-71.08514","Antiguo Camino al Aeródromo, Andacollo, Provincia de Elqui, Región de Coquimbo")</f>
        <v>Antiguo Camino al Aeródromo, Andacollo, Provincia de Elqui, Región de Coquimbo</v>
      </c>
      <c r="I807">
        <v>7.9</v>
      </c>
      <c r="J807">
        <v>0</v>
      </c>
      <c r="K807">
        <v>13639.02</v>
      </c>
      <c r="L807">
        <v>588.98</v>
      </c>
      <c r="M807" t="s">
        <v>19</v>
      </c>
      <c r="N807" t="s">
        <v>19</v>
      </c>
    </row>
    <row r="808" spans="1:14">
      <c r="A808" t="s">
        <v>830</v>
      </c>
      <c r="B808" t="s">
        <v>15</v>
      </c>
      <c r="C808" s="1">
        <v>0.70384259259259263</v>
      </c>
      <c r="D808" t="s">
        <v>16</v>
      </c>
      <c r="E808" t="s">
        <v>17</v>
      </c>
      <c r="F808">
        <v>-30.245768000000002</v>
      </c>
      <c r="G808">
        <v>-71.08511</v>
      </c>
      <c r="H808" t="str">
        <f>HYPERLINK("https://www.google.com/maps/search/?api=1&amp;query=-30.245768,-71.08511","Antiguo Camino al Aeródromo, Andacollo, Provincia de Elqui, Región de Coquimbo")</f>
        <v>Antiguo Camino al Aeródromo, Andacollo, Provincia de Elqui, Región de Coquimbo</v>
      </c>
      <c r="I808">
        <v>7.9</v>
      </c>
      <c r="J808">
        <v>0</v>
      </c>
      <c r="K808">
        <v>13639.03</v>
      </c>
      <c r="L808">
        <v>588.98</v>
      </c>
      <c r="M808" t="s">
        <v>19</v>
      </c>
      <c r="N808" t="s">
        <v>19</v>
      </c>
    </row>
    <row r="809" spans="1:14">
      <c r="A809" t="s">
        <v>831</v>
      </c>
      <c r="B809" t="s">
        <v>15</v>
      </c>
      <c r="C809" s="1">
        <v>0.70391203703703709</v>
      </c>
      <c r="D809" t="s">
        <v>16</v>
      </c>
      <c r="E809" t="s">
        <v>17</v>
      </c>
      <c r="F809">
        <v>-30.245895000000001</v>
      </c>
      <c r="G809">
        <v>-71.085120000000003</v>
      </c>
      <c r="H809" t="str">
        <f>HYPERLINK("https://www.google.com/maps/search/?api=1&amp;query=-30.245895,-71.08512","Antiguo Camino al Aeródromo, Andacollo, Provincia de Elqui, Región de Coquimbo")</f>
        <v>Antiguo Camino al Aeródromo, Andacollo, Provincia de Elqui, Región de Coquimbo</v>
      </c>
      <c r="I809">
        <v>7.9</v>
      </c>
      <c r="J809">
        <v>0</v>
      </c>
      <c r="K809">
        <v>13639.05</v>
      </c>
      <c r="L809">
        <v>588.98</v>
      </c>
      <c r="M809" t="s">
        <v>19</v>
      </c>
      <c r="N809" t="s">
        <v>19</v>
      </c>
    </row>
    <row r="810" spans="1:14">
      <c r="A810" t="s">
        <v>832</v>
      </c>
      <c r="B810" t="s">
        <v>15</v>
      </c>
      <c r="C810" s="1">
        <v>0.7039699074074075</v>
      </c>
      <c r="D810" t="s">
        <v>16</v>
      </c>
      <c r="E810" t="s">
        <v>17</v>
      </c>
      <c r="F810">
        <v>-30.245992999999999</v>
      </c>
      <c r="G810">
        <v>-71.085149999999999</v>
      </c>
      <c r="H810" t="str">
        <f>HYPERLINK("https://www.google.com/maps/search/?api=1&amp;query=-30.245993,-71.08515","Antiguo Camino al Aeródromo, Andacollo, Provincia de Elqui, Región de Coquimbo")</f>
        <v>Antiguo Camino al Aeródromo, Andacollo, Provincia de Elqui, Región de Coquimbo</v>
      </c>
      <c r="I810">
        <v>7.4</v>
      </c>
      <c r="J810">
        <v>0</v>
      </c>
      <c r="K810">
        <v>13639.06</v>
      </c>
      <c r="L810">
        <v>588.98</v>
      </c>
      <c r="M810" t="s">
        <v>19</v>
      </c>
      <c r="N810" t="s">
        <v>19</v>
      </c>
    </row>
    <row r="811" spans="1:14">
      <c r="A811" t="s">
        <v>833</v>
      </c>
      <c r="B811" t="s">
        <v>15</v>
      </c>
      <c r="C811" s="1">
        <v>0.70443287037037039</v>
      </c>
      <c r="D811" t="s">
        <v>16</v>
      </c>
      <c r="E811" t="s">
        <v>17</v>
      </c>
      <c r="F811">
        <v>-30.246815000000002</v>
      </c>
      <c r="G811">
        <v>-71.085555999999997</v>
      </c>
      <c r="H811" t="str">
        <f>HYPERLINK("https://www.google.com/maps/search/?api=1&amp;query=-30.246815,-71.085556","Antiguo Camino al Aeródromo, Andacollo, Provincia de Elqui, Región de Coquimbo")</f>
        <v>Antiguo Camino al Aeródromo, Andacollo, Provincia de Elqui, Región de Coquimbo</v>
      </c>
      <c r="I811">
        <v>10</v>
      </c>
      <c r="J811">
        <v>0</v>
      </c>
      <c r="K811">
        <v>13639.16</v>
      </c>
      <c r="L811">
        <v>588.98</v>
      </c>
      <c r="M811" t="s">
        <v>19</v>
      </c>
      <c r="N811" t="s">
        <v>19</v>
      </c>
    </row>
    <row r="812" spans="1:14">
      <c r="A812" t="s">
        <v>834</v>
      </c>
      <c r="B812" t="s">
        <v>15</v>
      </c>
      <c r="C812" s="1">
        <v>0.70459490740740749</v>
      </c>
      <c r="D812" t="s">
        <v>16</v>
      </c>
      <c r="E812" t="s">
        <v>17</v>
      </c>
      <c r="F812">
        <v>-30.247153999999998</v>
      </c>
      <c r="G812">
        <v>-71.085769999999997</v>
      </c>
      <c r="H812" t="str">
        <f>HYPERLINK("https://www.google.com/maps/search/?api=1&amp;query=-30.247154,-71.08577","Antiguo Camino al Aeródromo, Andacollo, Provincia de Elqui, Región de Coquimbo")</f>
        <v>Antiguo Camino al Aeródromo, Andacollo, Provincia de Elqui, Región de Coquimbo</v>
      </c>
      <c r="I812">
        <v>12.4</v>
      </c>
      <c r="J812">
        <v>0</v>
      </c>
      <c r="K812">
        <v>13639.2</v>
      </c>
      <c r="L812">
        <v>588.98</v>
      </c>
      <c r="M812" t="s">
        <v>19</v>
      </c>
      <c r="N812" t="s">
        <v>19</v>
      </c>
    </row>
    <row r="813" spans="1:14">
      <c r="A813" t="s">
        <v>835</v>
      </c>
      <c r="B813" t="s">
        <v>15</v>
      </c>
      <c r="C813" s="1">
        <v>0.70528935185185193</v>
      </c>
      <c r="D813" t="s">
        <v>16</v>
      </c>
      <c r="E813" t="s">
        <v>17</v>
      </c>
      <c r="F813">
        <v>-30.249056</v>
      </c>
      <c r="G813">
        <v>-71.086399999999998</v>
      </c>
      <c r="H813" t="str">
        <f>HYPERLINK("https://www.google.com/maps/search/?api=1&amp;query=-30.249056,-71.0864","Antiguo Camino al Aeródromo, Andacollo, Provincia de Elqui, Región de Coquimbo")</f>
        <v>Antiguo Camino al Aeródromo, Andacollo, Provincia de Elqui, Región de Coquimbo</v>
      </c>
      <c r="I813">
        <v>13.7</v>
      </c>
      <c r="J813">
        <v>0</v>
      </c>
      <c r="K813">
        <v>13639.42</v>
      </c>
      <c r="L813">
        <v>588.98</v>
      </c>
      <c r="M813" t="s">
        <v>19</v>
      </c>
      <c r="N813" t="s">
        <v>19</v>
      </c>
    </row>
    <row r="814" spans="1:14">
      <c r="A814" t="s">
        <v>836</v>
      </c>
      <c r="B814" t="s">
        <v>15</v>
      </c>
      <c r="C814" s="1">
        <v>0.70572916666666674</v>
      </c>
      <c r="D814" t="s">
        <v>16</v>
      </c>
      <c r="E814" t="s">
        <v>17</v>
      </c>
      <c r="F814">
        <v>-30.250216000000002</v>
      </c>
      <c r="G814">
        <v>-71.086844999999997</v>
      </c>
      <c r="H814" t="str">
        <f>HYPERLINK("https://www.google.com/maps/search/?api=1&amp;query=-30.250216,-71.086845","Antiguo Camino al Aeródromo, Andacollo, Provincia de Elqui, Región de Coquimbo")</f>
        <v>Antiguo Camino al Aeródromo, Andacollo, Provincia de Elqui, Región de Coquimbo</v>
      </c>
      <c r="I814">
        <v>11.4</v>
      </c>
      <c r="J814">
        <v>0</v>
      </c>
      <c r="K814">
        <v>13639.55</v>
      </c>
      <c r="L814">
        <v>588.98</v>
      </c>
      <c r="M814" t="s">
        <v>19</v>
      </c>
      <c r="N814" t="s">
        <v>19</v>
      </c>
    </row>
    <row r="815" spans="1:14">
      <c r="A815" t="s">
        <v>837</v>
      </c>
      <c r="B815" t="s">
        <v>15</v>
      </c>
      <c r="C815" s="1">
        <v>0.70583333333333342</v>
      </c>
      <c r="D815" t="s">
        <v>16</v>
      </c>
      <c r="E815" t="s">
        <v>17</v>
      </c>
      <c r="F815">
        <v>-30.250457999999998</v>
      </c>
      <c r="G815">
        <v>-71.086910000000003</v>
      </c>
      <c r="H815" t="str">
        <f>HYPERLINK("https://www.google.com/maps/search/?api=1&amp;query=-30.250458,-71.08691","Andacollo, Provincia de Elqui, Región de Coquimbo")</f>
        <v>Andacollo, Provincia de Elqui, Región de Coquimbo</v>
      </c>
      <c r="I815">
        <v>8.6999999999999993</v>
      </c>
      <c r="J815">
        <v>0</v>
      </c>
      <c r="K815">
        <v>13639.58</v>
      </c>
      <c r="L815">
        <v>588.98</v>
      </c>
      <c r="M815" t="s">
        <v>19</v>
      </c>
      <c r="N815" t="s">
        <v>19</v>
      </c>
    </row>
    <row r="816" spans="1:14">
      <c r="A816" t="s">
        <v>838</v>
      </c>
      <c r="B816" t="s">
        <v>15</v>
      </c>
      <c r="C816" s="1">
        <v>0.70652777777777787</v>
      </c>
      <c r="D816" t="s">
        <v>16</v>
      </c>
      <c r="E816" t="s">
        <v>17</v>
      </c>
      <c r="F816">
        <v>-30.250586999999999</v>
      </c>
      <c r="G816">
        <v>-71.086929999999995</v>
      </c>
      <c r="H816" t="str">
        <f>HYPERLINK("https://www.google.com/maps/search/?api=1&amp;query=-30.250587,-71.08693","Andacollo, Provincia de Elqui, Región de Coquimbo")</f>
        <v>Andacollo, Provincia de Elqui, Región de Coquimbo</v>
      </c>
      <c r="I816">
        <v>0</v>
      </c>
      <c r="J816">
        <v>0</v>
      </c>
      <c r="K816">
        <v>13639.59</v>
      </c>
      <c r="L816">
        <v>588.98</v>
      </c>
      <c r="M816" t="s">
        <v>19</v>
      </c>
      <c r="N816" t="s">
        <v>19</v>
      </c>
    </row>
    <row r="817" spans="1:14">
      <c r="A817" t="s">
        <v>839</v>
      </c>
      <c r="B817" t="s">
        <v>15</v>
      </c>
      <c r="C817" s="1">
        <v>0.70711805555555562</v>
      </c>
      <c r="D817" t="s">
        <v>16</v>
      </c>
      <c r="E817" t="s">
        <v>17</v>
      </c>
      <c r="F817">
        <v>-30.250643</v>
      </c>
      <c r="G817">
        <v>-71.086920000000006</v>
      </c>
      <c r="H817" t="str">
        <f>HYPERLINK("https://www.google.com/maps/search/?api=1&amp;query=-30.250643,-71.08692","Andacollo, Provincia de Elqui, Región de Coquimbo")</f>
        <v>Andacollo, Provincia de Elqui, Región de Coquimbo</v>
      </c>
      <c r="I817">
        <v>9</v>
      </c>
      <c r="J817">
        <v>0</v>
      </c>
      <c r="K817">
        <v>13639.6</v>
      </c>
      <c r="L817">
        <v>588.98</v>
      </c>
      <c r="M817" t="s">
        <v>19</v>
      </c>
      <c r="N817" t="s">
        <v>19</v>
      </c>
    </row>
    <row r="818" spans="1:14">
      <c r="A818" t="s">
        <v>840</v>
      </c>
      <c r="B818" t="s">
        <v>15</v>
      </c>
      <c r="C818" s="1">
        <v>0.70717592592592593</v>
      </c>
      <c r="D818" t="s">
        <v>16</v>
      </c>
      <c r="E818" t="s">
        <v>17</v>
      </c>
      <c r="F818">
        <v>-30.250755000000002</v>
      </c>
      <c r="G818">
        <v>-71.0869</v>
      </c>
      <c r="H818" t="str">
        <f>HYPERLINK("https://www.google.com/maps/search/?api=1&amp;query=-30.250755,-71.0869","Andacollo, Provincia de Elqui, Región de Coquimbo")</f>
        <v>Andacollo, Provincia de Elqui, Región de Coquimbo</v>
      </c>
      <c r="I818">
        <v>9.8000000000000007</v>
      </c>
      <c r="J818">
        <v>0</v>
      </c>
      <c r="K818">
        <v>13639.61</v>
      </c>
      <c r="L818">
        <v>588.98</v>
      </c>
      <c r="M818" t="s">
        <v>19</v>
      </c>
      <c r="N818" t="s">
        <v>19</v>
      </c>
    </row>
    <row r="819" spans="1:14">
      <c r="A819" t="s">
        <v>841</v>
      </c>
      <c r="B819" t="s">
        <v>15</v>
      </c>
      <c r="C819" s="1">
        <v>0.70787037037037037</v>
      </c>
      <c r="D819" t="s">
        <v>16</v>
      </c>
      <c r="E819" t="s">
        <v>17</v>
      </c>
      <c r="F819">
        <v>-30.252386000000001</v>
      </c>
      <c r="G819">
        <v>-71.086815000000001</v>
      </c>
      <c r="H819" t="str">
        <f>HYPERLINK("https://www.google.com/maps/search/?api=1&amp;query=-30.252386,-71.086815","Andacollo, Provincia de Elqui, Región de Coquimbo")</f>
        <v>Andacollo, Provincia de Elqui, Región de Coquimbo</v>
      </c>
      <c r="I819">
        <v>0</v>
      </c>
      <c r="J819">
        <v>0</v>
      </c>
      <c r="K819">
        <v>13639.79</v>
      </c>
      <c r="L819">
        <v>588.98</v>
      </c>
      <c r="M819" t="s">
        <v>19</v>
      </c>
      <c r="N819" t="s">
        <v>19</v>
      </c>
    </row>
    <row r="820" spans="1:14">
      <c r="A820" t="s">
        <v>842</v>
      </c>
      <c r="B820" t="s">
        <v>15</v>
      </c>
      <c r="C820" s="1">
        <v>0.70821759259259265</v>
      </c>
      <c r="D820" t="s">
        <v>16</v>
      </c>
      <c r="E820" t="s">
        <v>17</v>
      </c>
      <c r="F820">
        <v>-30.252853000000002</v>
      </c>
      <c r="G820">
        <v>-71.086815000000001</v>
      </c>
      <c r="H820" t="str">
        <f>HYPERLINK("https://www.google.com/maps/search/?api=1&amp;query=-30.252853,-71.086815","Andacollo, Provincia de Elqui, Región de Coquimbo")</f>
        <v>Andacollo, Provincia de Elqui, Región de Coquimbo</v>
      </c>
      <c r="I820">
        <v>10.1</v>
      </c>
      <c r="J820">
        <v>0</v>
      </c>
      <c r="K820">
        <v>13639.84</v>
      </c>
      <c r="L820">
        <v>588.98</v>
      </c>
      <c r="M820" t="s">
        <v>19</v>
      </c>
      <c r="N820" t="s">
        <v>19</v>
      </c>
    </row>
    <row r="821" spans="1:14">
      <c r="A821" t="s">
        <v>843</v>
      </c>
      <c r="B821" t="s">
        <v>15</v>
      </c>
      <c r="C821" s="1">
        <v>0.7082870370370371</v>
      </c>
      <c r="D821" t="s">
        <v>16</v>
      </c>
      <c r="E821" t="s">
        <v>17</v>
      </c>
      <c r="F821">
        <v>-30.252983</v>
      </c>
      <c r="G821">
        <v>-71.086820000000003</v>
      </c>
      <c r="H821" t="str">
        <f>HYPERLINK("https://www.google.com/maps/search/?api=1&amp;query=-30.252983,-71.08682","Andacollo, Provincia de Elqui, Región de Coquimbo")</f>
        <v>Andacollo, Provincia de Elqui, Región de Coquimbo</v>
      </c>
      <c r="I821">
        <v>5.9</v>
      </c>
      <c r="J821">
        <v>0</v>
      </c>
      <c r="K821">
        <v>13639.86</v>
      </c>
      <c r="L821">
        <v>588.98</v>
      </c>
      <c r="M821" t="s">
        <v>19</v>
      </c>
      <c r="N821" t="s">
        <v>19</v>
      </c>
    </row>
    <row r="822" spans="1:14">
      <c r="A822" t="s">
        <v>844</v>
      </c>
      <c r="B822" t="s">
        <v>15</v>
      </c>
      <c r="C822" s="1">
        <v>0.70892361111111124</v>
      </c>
      <c r="D822" t="s">
        <v>16</v>
      </c>
      <c r="E822" t="s">
        <v>17</v>
      </c>
      <c r="F822">
        <v>-30.254836999999998</v>
      </c>
      <c r="G822">
        <v>-71.086654999999993</v>
      </c>
      <c r="H822" t="str">
        <f>HYPERLINK("https://www.google.com/maps/search/?api=1&amp;query=-30.254837,-71.086655","Andacollo, Provincia de Elqui, Región de Coquimbo")</f>
        <v>Andacollo, Provincia de Elqui, Región de Coquimbo</v>
      </c>
      <c r="I822">
        <v>11.2</v>
      </c>
      <c r="J822">
        <v>0</v>
      </c>
      <c r="K822">
        <v>13640.06</v>
      </c>
      <c r="L822">
        <v>588.98</v>
      </c>
      <c r="M822" t="s">
        <v>19</v>
      </c>
      <c r="N822" t="s">
        <v>19</v>
      </c>
    </row>
    <row r="823" spans="1:14">
      <c r="A823" t="s">
        <v>845</v>
      </c>
      <c r="B823" t="s">
        <v>15</v>
      </c>
      <c r="C823" s="1">
        <v>0.70898148148148143</v>
      </c>
      <c r="D823" t="s">
        <v>16</v>
      </c>
      <c r="E823" t="s">
        <v>17</v>
      </c>
      <c r="F823">
        <v>-30.254937999999999</v>
      </c>
      <c r="G823">
        <v>-71.086539999999999</v>
      </c>
      <c r="H823" t="str">
        <f>HYPERLINK("https://www.google.com/maps/search/?api=1&amp;query=-30.254938,-71.08654","Andacollo, Provincia de Elqui, Región de Coquimbo")</f>
        <v>Andacollo, Provincia de Elqui, Región de Coquimbo</v>
      </c>
      <c r="I823">
        <v>13.3</v>
      </c>
      <c r="J823">
        <v>0</v>
      </c>
      <c r="K823">
        <v>13640.07</v>
      </c>
      <c r="L823">
        <v>588.98</v>
      </c>
      <c r="M823" t="s">
        <v>19</v>
      </c>
      <c r="N823" t="s">
        <v>19</v>
      </c>
    </row>
    <row r="824" spans="1:14">
      <c r="A824" t="s">
        <v>846</v>
      </c>
      <c r="B824" t="s">
        <v>15</v>
      </c>
      <c r="C824" s="1">
        <v>0.70909722222222227</v>
      </c>
      <c r="D824" t="s">
        <v>16</v>
      </c>
      <c r="E824" t="s">
        <v>17</v>
      </c>
      <c r="F824">
        <v>-30.255178000000001</v>
      </c>
      <c r="G824">
        <v>-71.08623</v>
      </c>
      <c r="H824" t="str">
        <f>HYPERLINK("https://www.google.com/maps/search/?api=1&amp;query=-30.255178,-71.08623","Andacollo, Provincia de Elqui, Región de Coquimbo")</f>
        <v>Andacollo, Provincia de Elqui, Región de Coquimbo</v>
      </c>
      <c r="I824">
        <v>14.6</v>
      </c>
      <c r="J824">
        <v>0</v>
      </c>
      <c r="K824">
        <v>13640.11</v>
      </c>
      <c r="L824">
        <v>588.98</v>
      </c>
      <c r="M824" t="s">
        <v>19</v>
      </c>
      <c r="N824" t="s">
        <v>19</v>
      </c>
    </row>
    <row r="825" spans="1:14">
      <c r="A825" t="s">
        <v>847</v>
      </c>
      <c r="B825" t="s">
        <v>15</v>
      </c>
      <c r="C825" s="1">
        <v>0.70915509259259257</v>
      </c>
      <c r="D825" t="s">
        <v>16</v>
      </c>
      <c r="E825" t="s">
        <v>17</v>
      </c>
      <c r="F825">
        <v>-30.255316000000001</v>
      </c>
      <c r="G825">
        <v>-71.086119999999994</v>
      </c>
      <c r="H825" t="str">
        <f>HYPERLINK("https://www.google.com/maps/search/?api=1&amp;query=-30.255316,-71.08612","Antiguo Camino al Aeródromo, Andacollo, Provincia de Elqui, Región de Coquimbo")</f>
        <v>Antiguo Camino al Aeródromo, Andacollo, Provincia de Elqui, Región de Coquimbo</v>
      </c>
      <c r="I825">
        <v>11.2</v>
      </c>
      <c r="J825">
        <v>0</v>
      </c>
      <c r="K825">
        <v>13640.13</v>
      </c>
      <c r="L825">
        <v>588.98</v>
      </c>
      <c r="M825" t="s">
        <v>19</v>
      </c>
      <c r="N825" t="s">
        <v>19</v>
      </c>
    </row>
    <row r="826" spans="1:14">
      <c r="A826" t="s">
        <v>848</v>
      </c>
      <c r="B826" t="s">
        <v>15</v>
      </c>
      <c r="C826" s="1">
        <v>0.70921296296296299</v>
      </c>
      <c r="D826" t="s">
        <v>16</v>
      </c>
      <c r="E826" t="s">
        <v>17</v>
      </c>
      <c r="F826">
        <v>-30.255447</v>
      </c>
      <c r="G826">
        <v>-71.08605</v>
      </c>
      <c r="H826" t="str">
        <f>HYPERLINK("https://www.google.com/maps/search/?api=1&amp;query=-30.255447,-71.08605","Antiguo Camino al Aeródromo, Andacollo, Provincia de Elqui, Región de Coquimbo")</f>
        <v>Antiguo Camino al Aeródromo, Andacollo, Provincia de Elqui, Región de Coquimbo</v>
      </c>
      <c r="I826">
        <v>12.4</v>
      </c>
      <c r="J826">
        <v>0</v>
      </c>
      <c r="K826">
        <v>13640.15</v>
      </c>
      <c r="L826">
        <v>588.98</v>
      </c>
      <c r="M826" t="s">
        <v>19</v>
      </c>
      <c r="N826" t="s">
        <v>19</v>
      </c>
    </row>
    <row r="827" spans="1:14">
      <c r="A827" t="s">
        <v>849</v>
      </c>
      <c r="B827" t="s">
        <v>15</v>
      </c>
      <c r="C827" s="1">
        <v>0.70927083333333341</v>
      </c>
      <c r="D827" t="s">
        <v>16</v>
      </c>
      <c r="E827" t="s">
        <v>17</v>
      </c>
      <c r="F827">
        <v>-30.255606</v>
      </c>
      <c r="G827">
        <v>-71.08605</v>
      </c>
      <c r="H827" t="str">
        <f>HYPERLINK("https://www.google.com/maps/search/?api=1&amp;query=-30.255606,-71.08605","Antiguo Camino al Aeródromo, Andacollo, Provincia de Elqui, Región de Coquimbo")</f>
        <v>Antiguo Camino al Aeródromo, Andacollo, Provincia de Elqui, Región de Coquimbo</v>
      </c>
      <c r="I827">
        <v>11.6</v>
      </c>
      <c r="J827">
        <v>0</v>
      </c>
      <c r="K827">
        <v>13640.17</v>
      </c>
      <c r="L827">
        <v>588.98</v>
      </c>
      <c r="M827" t="s">
        <v>19</v>
      </c>
      <c r="N827" t="s">
        <v>19</v>
      </c>
    </row>
    <row r="828" spans="1:14">
      <c r="A828" t="s">
        <v>850</v>
      </c>
      <c r="B828" t="s">
        <v>15</v>
      </c>
      <c r="C828" s="1">
        <v>0.70932870370370371</v>
      </c>
      <c r="D828" t="s">
        <v>16</v>
      </c>
      <c r="E828" t="s">
        <v>17</v>
      </c>
      <c r="F828">
        <v>-30.255627</v>
      </c>
      <c r="G828">
        <v>-71.086174</v>
      </c>
      <c r="H828" t="str">
        <f>HYPERLINK("https://www.google.com/maps/search/?api=1&amp;query=-30.255627,-71.086174","Antiguo Camino al Aeródromo, Andacollo, Provincia de Elqui, Región de Coquimbo")</f>
        <v>Antiguo Camino al Aeródromo, Andacollo, Provincia de Elqui, Región de Coquimbo</v>
      </c>
      <c r="I828">
        <v>8.5</v>
      </c>
      <c r="J828">
        <v>0</v>
      </c>
      <c r="K828">
        <v>13640.18</v>
      </c>
      <c r="L828">
        <v>588.98</v>
      </c>
      <c r="M828" t="s">
        <v>19</v>
      </c>
      <c r="N828" t="s">
        <v>19</v>
      </c>
    </row>
    <row r="829" spans="1:14">
      <c r="A829" t="s">
        <v>851</v>
      </c>
      <c r="B829" t="s">
        <v>15</v>
      </c>
      <c r="C829" s="1">
        <v>0.70938657407407413</v>
      </c>
      <c r="D829" t="s">
        <v>16</v>
      </c>
      <c r="E829" t="s">
        <v>17</v>
      </c>
      <c r="F829">
        <v>-30.255576999999999</v>
      </c>
      <c r="G829">
        <v>-71.086290000000005</v>
      </c>
      <c r="H829" t="str">
        <f>HYPERLINK("https://www.google.com/maps/search/?api=1&amp;query=-30.255577,-71.08629","Andacollo, Provincia de Elqui, Región de Coquimbo")</f>
        <v>Andacollo, Provincia de Elqui, Región de Coquimbo</v>
      </c>
      <c r="I829">
        <v>10.5</v>
      </c>
      <c r="J829">
        <v>0</v>
      </c>
      <c r="K829">
        <v>13640.19</v>
      </c>
      <c r="L829">
        <v>588.98</v>
      </c>
      <c r="M829" t="s">
        <v>19</v>
      </c>
      <c r="N829" t="s">
        <v>19</v>
      </c>
    </row>
    <row r="830" spans="1:14">
      <c r="A830" t="s">
        <v>852</v>
      </c>
      <c r="B830" t="s">
        <v>15</v>
      </c>
      <c r="C830" s="1">
        <v>0.70944444444444454</v>
      </c>
      <c r="D830" t="s">
        <v>16</v>
      </c>
      <c r="E830" t="s">
        <v>17</v>
      </c>
      <c r="F830">
        <v>-30.255490999999999</v>
      </c>
      <c r="G830">
        <v>-71.086394999999996</v>
      </c>
      <c r="H830" t="str">
        <f>HYPERLINK("https://www.google.com/maps/search/?api=1&amp;query=-30.255491,-71.086395","Andacollo, Provincia de Elqui, Región de Coquimbo")</f>
        <v>Andacollo, Provincia de Elqui, Región de Coquimbo</v>
      </c>
      <c r="I830">
        <v>9</v>
      </c>
      <c r="J830">
        <v>0</v>
      </c>
      <c r="K830">
        <v>13640.2</v>
      </c>
      <c r="L830">
        <v>588.98</v>
      </c>
      <c r="M830" t="s">
        <v>19</v>
      </c>
      <c r="N830" t="s">
        <v>19</v>
      </c>
    </row>
    <row r="831" spans="1:14">
      <c r="A831" t="s">
        <v>853</v>
      </c>
      <c r="B831" t="s">
        <v>15</v>
      </c>
      <c r="C831" s="1">
        <v>0.70982638888888894</v>
      </c>
      <c r="D831" t="s">
        <v>16</v>
      </c>
      <c r="E831" t="s">
        <v>17</v>
      </c>
      <c r="F831">
        <v>-30.255398</v>
      </c>
      <c r="G831">
        <v>-71.086399999999998</v>
      </c>
      <c r="H831" t="str">
        <f>HYPERLINK("https://www.google.com/maps/search/?api=1&amp;query=-30.255398,-71.0864","Andacollo, Provincia de Elqui, Región de Coquimbo")</f>
        <v>Andacollo, Provincia de Elqui, Región de Coquimbo</v>
      </c>
      <c r="I831">
        <v>0</v>
      </c>
      <c r="J831">
        <v>0</v>
      </c>
      <c r="K831">
        <v>13640.21</v>
      </c>
      <c r="L831">
        <v>588.98</v>
      </c>
      <c r="M831" t="s">
        <v>19</v>
      </c>
      <c r="N831" t="s">
        <v>19</v>
      </c>
    </row>
    <row r="832" spans="1:14">
      <c r="A832" t="s">
        <v>854</v>
      </c>
      <c r="B832" t="s">
        <v>15</v>
      </c>
      <c r="C832" s="1">
        <v>0.70982638888888894</v>
      </c>
      <c r="D832" t="s">
        <v>16</v>
      </c>
      <c r="E832" t="s">
        <v>17</v>
      </c>
      <c r="F832">
        <v>-30.255398</v>
      </c>
      <c r="G832">
        <v>-71.086399999999998</v>
      </c>
      <c r="H832" t="str">
        <f>HYPERLINK("https://www.google.com/maps/search/?api=1&amp;query=-30.255398,-71.0864","Andacollo, Provincia de Elqui, Región de Coquimbo")</f>
        <v>Andacollo, Provincia de Elqui, Región de Coquimbo</v>
      </c>
      <c r="I832">
        <v>0</v>
      </c>
      <c r="J832">
        <v>0</v>
      </c>
      <c r="K832">
        <v>13640.21</v>
      </c>
      <c r="L832">
        <v>591.83000000000004</v>
      </c>
      <c r="M832" t="s">
        <v>351</v>
      </c>
      <c r="N832" t="s">
        <v>19</v>
      </c>
    </row>
    <row r="833" spans="1:14">
      <c r="A833" t="s">
        <v>855</v>
      </c>
      <c r="B833" t="s">
        <v>15</v>
      </c>
      <c r="C833" s="1">
        <v>0.71001157407407411</v>
      </c>
      <c r="D833" t="s">
        <v>16</v>
      </c>
      <c r="E833" t="s">
        <v>17</v>
      </c>
      <c r="F833">
        <v>-30.255398</v>
      </c>
      <c r="G833">
        <v>-71.086399999999998</v>
      </c>
      <c r="H833" t="str">
        <f>HYPERLINK("https://www.google.com/maps/search/?api=1&amp;query=-30.255398,-71.0864","Andacollo, Provincia de Elqui, Región de Coquimbo")</f>
        <v>Andacollo, Provincia de Elqui, Región de Coquimbo</v>
      </c>
      <c r="I833">
        <v>0</v>
      </c>
      <c r="J833">
        <v>0</v>
      </c>
      <c r="K833">
        <v>13640.21</v>
      </c>
      <c r="L833">
        <v>591.83000000000004</v>
      </c>
      <c r="M833" t="s">
        <v>19</v>
      </c>
      <c r="N833" t="s">
        <v>19</v>
      </c>
    </row>
    <row r="834" spans="1:14">
      <c r="A834" t="s">
        <v>856</v>
      </c>
      <c r="B834" t="s">
        <v>15</v>
      </c>
      <c r="C834" s="1">
        <v>0.71243055555555557</v>
      </c>
      <c r="D834" t="s">
        <v>16</v>
      </c>
      <c r="E834" t="s">
        <v>17</v>
      </c>
      <c r="F834">
        <v>-30.255306000000001</v>
      </c>
      <c r="G834">
        <v>-71.086420000000004</v>
      </c>
      <c r="H834" t="str">
        <f>HYPERLINK("https://www.google.com/maps/search/?api=1&amp;query=-30.255306,-71.08642","Andacollo, Provincia de Elqui, Región de Coquimbo")</f>
        <v>Andacollo, Provincia de Elqui, Región de Coquimbo</v>
      </c>
      <c r="I834">
        <v>0</v>
      </c>
      <c r="J834">
        <v>0</v>
      </c>
      <c r="K834">
        <v>13640.21</v>
      </c>
      <c r="L834">
        <v>591.83000000000004</v>
      </c>
      <c r="M834" t="s">
        <v>18</v>
      </c>
      <c r="N834" t="s">
        <v>19</v>
      </c>
    </row>
    <row r="835" spans="1:14">
      <c r="A835" t="s">
        <v>857</v>
      </c>
      <c r="B835" t="s">
        <v>15</v>
      </c>
      <c r="C835" s="1">
        <v>0.71312500000000001</v>
      </c>
      <c r="D835" t="s">
        <v>16</v>
      </c>
      <c r="E835" t="s">
        <v>17</v>
      </c>
      <c r="F835">
        <v>-30.255306000000001</v>
      </c>
      <c r="G835">
        <v>-71.086420000000004</v>
      </c>
      <c r="H835" t="str">
        <f>HYPERLINK("https://www.google.com/maps/search/?api=1&amp;query=-30.255306,-71.08642","Andacollo, Provincia de Elqui, Región de Coquimbo")</f>
        <v>Andacollo, Provincia de Elqui, Región de Coquimbo</v>
      </c>
      <c r="I835">
        <v>0</v>
      </c>
      <c r="J835">
        <v>0</v>
      </c>
      <c r="K835">
        <v>13640.22</v>
      </c>
      <c r="L835">
        <v>591.83000000000004</v>
      </c>
      <c r="M835" t="s">
        <v>19</v>
      </c>
      <c r="N835" t="s">
        <v>19</v>
      </c>
    </row>
    <row r="836" spans="1:14">
      <c r="A836" t="s">
        <v>858</v>
      </c>
      <c r="B836" t="s">
        <v>15</v>
      </c>
      <c r="C836" s="1">
        <v>0.71381944444444456</v>
      </c>
      <c r="D836" t="s">
        <v>16</v>
      </c>
      <c r="E836" t="s">
        <v>17</v>
      </c>
      <c r="F836">
        <v>-30.255286999999999</v>
      </c>
      <c r="G836">
        <v>-71.086370000000002</v>
      </c>
      <c r="H836" t="str">
        <f>HYPERLINK("https://www.google.com/maps/search/?api=1&amp;query=-30.255287,-71.08637","Andacollo, Provincia de Elqui, Región de Coquimbo")</f>
        <v>Andacollo, Provincia de Elqui, Región de Coquimbo</v>
      </c>
      <c r="I836">
        <v>0</v>
      </c>
      <c r="J836">
        <v>0</v>
      </c>
      <c r="K836">
        <v>13640.23</v>
      </c>
      <c r="L836">
        <v>591.83000000000004</v>
      </c>
      <c r="M836" t="s">
        <v>19</v>
      </c>
      <c r="N836" t="s">
        <v>19</v>
      </c>
    </row>
    <row r="837" spans="1:14">
      <c r="A837" t="s">
        <v>859</v>
      </c>
      <c r="B837" t="s">
        <v>15</v>
      </c>
      <c r="C837" s="1">
        <v>0.71451388888888889</v>
      </c>
      <c r="D837" t="s">
        <v>16</v>
      </c>
      <c r="E837" t="s">
        <v>17</v>
      </c>
      <c r="F837">
        <v>-30.255286999999999</v>
      </c>
      <c r="G837">
        <v>-71.086370000000002</v>
      </c>
      <c r="H837" t="str">
        <f>HYPERLINK("https://www.google.com/maps/search/?api=1&amp;query=-30.255287,-71.08637","Andacollo, Provincia de Elqui, Región de Coquimbo")</f>
        <v>Andacollo, Provincia de Elqui, Región de Coquimbo</v>
      </c>
      <c r="I837">
        <v>0</v>
      </c>
      <c r="J837">
        <v>0</v>
      </c>
      <c r="K837">
        <v>13640.23</v>
      </c>
      <c r="L837">
        <v>591.83000000000004</v>
      </c>
      <c r="M837" t="s">
        <v>19</v>
      </c>
      <c r="N837" t="s">
        <v>19</v>
      </c>
    </row>
    <row r="838" spans="1:14">
      <c r="A838" t="s">
        <v>860</v>
      </c>
      <c r="B838" t="s">
        <v>15</v>
      </c>
      <c r="C838" s="1">
        <v>0.71520833333333333</v>
      </c>
      <c r="D838" t="s">
        <v>16</v>
      </c>
      <c r="E838" t="s">
        <v>17</v>
      </c>
      <c r="F838">
        <v>-30.255196000000002</v>
      </c>
      <c r="G838">
        <v>-71.086330000000004</v>
      </c>
      <c r="H838" t="str">
        <f>HYPERLINK("https://www.google.com/maps/search/?api=1&amp;query=-30.255196,-71.08633","Andacollo, Provincia de Elqui, Región de Coquimbo")</f>
        <v>Andacollo, Provincia de Elqui, Región de Coquimbo</v>
      </c>
      <c r="I838">
        <v>0</v>
      </c>
      <c r="J838">
        <v>0</v>
      </c>
      <c r="K838">
        <v>13640.24</v>
      </c>
      <c r="L838">
        <v>591.83000000000004</v>
      </c>
      <c r="M838" t="s">
        <v>19</v>
      </c>
      <c r="N838" t="s">
        <v>19</v>
      </c>
    </row>
    <row r="839" spans="1:14">
      <c r="A839" t="s">
        <v>861</v>
      </c>
      <c r="B839" t="s">
        <v>15</v>
      </c>
      <c r="C839" s="1">
        <v>0.71590277777777789</v>
      </c>
      <c r="D839" t="s">
        <v>16</v>
      </c>
      <c r="E839" t="s">
        <v>17</v>
      </c>
      <c r="F839">
        <v>-30.255196000000002</v>
      </c>
      <c r="G839">
        <v>-71.086330000000004</v>
      </c>
      <c r="H839" t="str">
        <f>HYPERLINK("https://www.google.com/maps/search/?api=1&amp;query=-30.255196,-71.08633","Andacollo, Provincia de Elqui, Región de Coquimbo")</f>
        <v>Andacollo, Provincia de Elqui, Región de Coquimbo</v>
      </c>
      <c r="I839">
        <v>0</v>
      </c>
      <c r="J839">
        <v>0</v>
      </c>
      <c r="K839">
        <v>13640.24</v>
      </c>
      <c r="L839">
        <v>591.83000000000004</v>
      </c>
      <c r="M839" t="s">
        <v>19</v>
      </c>
      <c r="N839" t="s">
        <v>19</v>
      </c>
    </row>
    <row r="840" spans="1:14">
      <c r="A840" t="s">
        <v>862</v>
      </c>
      <c r="B840" t="s">
        <v>15</v>
      </c>
      <c r="C840" s="1">
        <v>0.71659722222222233</v>
      </c>
      <c r="D840" t="s">
        <v>16</v>
      </c>
      <c r="E840" t="s">
        <v>17</v>
      </c>
      <c r="F840">
        <v>-30.255196000000002</v>
      </c>
      <c r="G840">
        <v>-71.086330000000004</v>
      </c>
      <c r="H840" t="str">
        <f>HYPERLINK("https://www.google.com/maps/search/?api=1&amp;query=-30.255196,-71.08633","Andacollo, Provincia de Elqui, Región de Coquimbo")</f>
        <v>Andacollo, Provincia de Elqui, Región de Coquimbo</v>
      </c>
      <c r="I840">
        <v>0</v>
      </c>
      <c r="J840">
        <v>0</v>
      </c>
      <c r="K840">
        <v>13640.24</v>
      </c>
      <c r="L840">
        <v>591.83000000000004</v>
      </c>
      <c r="M840" t="s">
        <v>19</v>
      </c>
      <c r="N840" t="s">
        <v>19</v>
      </c>
    </row>
    <row r="841" spans="1:14">
      <c r="A841" t="s">
        <v>863</v>
      </c>
      <c r="B841" t="s">
        <v>15</v>
      </c>
      <c r="C841" s="1">
        <v>0.71715277777777775</v>
      </c>
      <c r="D841" t="s">
        <v>16</v>
      </c>
      <c r="E841" t="s">
        <v>17</v>
      </c>
      <c r="F841">
        <v>-30.255336</v>
      </c>
      <c r="G841">
        <v>-71.086241999999999</v>
      </c>
      <c r="H841" t="str">
        <f>HYPERLINK("https://www.google.com/maps/search/?api=1&amp;query=-30.255336,-71.086242","Andacollo, Provincia de Elqui, Región de Coquimbo")</f>
        <v>Andacollo, Provincia de Elqui, Región de Coquimbo</v>
      </c>
      <c r="I841">
        <v>5.5</v>
      </c>
      <c r="J841">
        <v>0</v>
      </c>
      <c r="K841">
        <v>13640.26</v>
      </c>
      <c r="L841">
        <v>591.83000000000004</v>
      </c>
      <c r="M841" t="s">
        <v>19</v>
      </c>
      <c r="N841" t="s">
        <v>19</v>
      </c>
    </row>
    <row r="842" spans="1:14">
      <c r="A842" t="s">
        <v>864</v>
      </c>
      <c r="B842" t="s">
        <v>15</v>
      </c>
      <c r="C842" s="1">
        <v>0.71723379629629624</v>
      </c>
      <c r="D842" t="s">
        <v>16</v>
      </c>
      <c r="E842" t="s">
        <v>17</v>
      </c>
      <c r="F842">
        <v>-30.25543</v>
      </c>
      <c r="G842">
        <v>-71.086257000000003</v>
      </c>
      <c r="H842" t="str">
        <f>HYPERLINK("https://www.google.com/maps/search/?api=1&amp;query=-30.25543,-71.086257","Andacollo, Provincia de Elqui, Región de Coquimbo")</f>
        <v>Andacollo, Provincia de Elqui, Región de Coquimbo</v>
      </c>
      <c r="I842">
        <v>5.9</v>
      </c>
      <c r="J842">
        <v>0</v>
      </c>
      <c r="K842">
        <v>13640.27</v>
      </c>
      <c r="L842">
        <v>591.83000000000004</v>
      </c>
      <c r="M842" t="s">
        <v>19</v>
      </c>
      <c r="N842" t="s">
        <v>19</v>
      </c>
    </row>
    <row r="843" spans="1:14">
      <c r="A843" t="s">
        <v>865</v>
      </c>
      <c r="B843" t="s">
        <v>15</v>
      </c>
      <c r="C843" s="1">
        <v>0.71730324074074081</v>
      </c>
      <c r="D843" t="s">
        <v>16</v>
      </c>
      <c r="E843" t="s">
        <v>17</v>
      </c>
      <c r="F843">
        <v>-30.25554</v>
      </c>
      <c r="G843">
        <v>-71.086303000000001</v>
      </c>
      <c r="H843" t="str">
        <f>HYPERLINK("https://www.google.com/maps/search/?api=1&amp;query=-30.25554,-71.086303","Andacollo, Provincia de Elqui, Región de Coquimbo")</f>
        <v>Andacollo, Provincia de Elqui, Región de Coquimbo</v>
      </c>
      <c r="I843">
        <v>8.1</v>
      </c>
      <c r="J843">
        <v>0</v>
      </c>
      <c r="K843">
        <v>13640.28</v>
      </c>
      <c r="L843">
        <v>591.83000000000004</v>
      </c>
      <c r="M843" t="s">
        <v>19</v>
      </c>
      <c r="N843" t="s">
        <v>19</v>
      </c>
    </row>
    <row r="844" spans="1:14">
      <c r="A844" t="s">
        <v>866</v>
      </c>
      <c r="B844" t="s">
        <v>15</v>
      </c>
      <c r="C844" s="1">
        <v>0.71736111111111112</v>
      </c>
      <c r="D844" t="s">
        <v>16</v>
      </c>
      <c r="E844" t="s">
        <v>17</v>
      </c>
      <c r="F844">
        <v>-30.255618999999999</v>
      </c>
      <c r="G844">
        <v>-71.086250000000007</v>
      </c>
      <c r="H844" t="str">
        <f>HYPERLINK("https://www.google.com/maps/search/?api=1&amp;query=-30.255619,-71.08625","Andacollo, Provincia de Elqui, Región de Coquimbo")</f>
        <v>Andacollo, Provincia de Elqui, Región de Coquimbo</v>
      </c>
      <c r="I844">
        <v>7</v>
      </c>
      <c r="J844">
        <v>0</v>
      </c>
      <c r="K844">
        <v>13640.29</v>
      </c>
      <c r="L844">
        <v>591.83000000000004</v>
      </c>
      <c r="M844" t="s">
        <v>19</v>
      </c>
      <c r="N844" t="s">
        <v>19</v>
      </c>
    </row>
    <row r="845" spans="1:14">
      <c r="A845" t="s">
        <v>867</v>
      </c>
      <c r="B845" t="s">
        <v>15</v>
      </c>
      <c r="C845" s="1">
        <v>0.71755787037037044</v>
      </c>
      <c r="D845" t="s">
        <v>16</v>
      </c>
      <c r="E845" t="s">
        <v>17</v>
      </c>
      <c r="F845">
        <v>-30.255663999999999</v>
      </c>
      <c r="G845">
        <v>-71.086119999999994</v>
      </c>
      <c r="H845" t="str">
        <f>HYPERLINK("https://www.google.com/maps/search/?api=1&amp;query=-30.255664,-71.08612","Antiguo Camino al Aeródromo, Andacollo, Provincia de Elqui, Región de Coquimbo")</f>
        <v>Antiguo Camino al Aeródromo, Andacollo, Provincia de Elqui, Región de Coquimbo</v>
      </c>
      <c r="I845">
        <v>8.6999999999999993</v>
      </c>
      <c r="J845">
        <v>0</v>
      </c>
      <c r="K845">
        <v>13640.31</v>
      </c>
      <c r="L845">
        <v>591.83000000000004</v>
      </c>
      <c r="M845" t="s">
        <v>19</v>
      </c>
      <c r="N845" t="s">
        <v>19</v>
      </c>
    </row>
    <row r="846" spans="1:14">
      <c r="A846" t="s">
        <v>868</v>
      </c>
      <c r="B846" t="s">
        <v>15</v>
      </c>
      <c r="C846" s="1">
        <v>0.71761574074074086</v>
      </c>
      <c r="D846" t="s">
        <v>16</v>
      </c>
      <c r="E846" t="s">
        <v>17</v>
      </c>
      <c r="F846">
        <v>-30.255842000000001</v>
      </c>
      <c r="G846">
        <v>-71.086059000000006</v>
      </c>
      <c r="H846" t="str">
        <f>HYPERLINK("https://www.google.com/maps/search/?api=1&amp;query=-30.255842,-71.086059","Antiguo Camino al Aeródromo, Andacollo, Provincia de Elqui, Región de Coquimbo")</f>
        <v>Antiguo Camino al Aeródromo, Andacollo, Provincia de Elqui, Región de Coquimbo</v>
      </c>
      <c r="I846">
        <v>15</v>
      </c>
      <c r="J846">
        <v>0</v>
      </c>
      <c r="K846">
        <v>13640.33</v>
      </c>
      <c r="L846">
        <v>591.83000000000004</v>
      </c>
      <c r="M846" t="s">
        <v>19</v>
      </c>
      <c r="N846" t="s">
        <v>19</v>
      </c>
    </row>
    <row r="847" spans="1:14">
      <c r="A847" t="s">
        <v>869</v>
      </c>
      <c r="B847" t="s">
        <v>15</v>
      </c>
      <c r="C847" s="1">
        <v>0.71831018518518519</v>
      </c>
      <c r="D847" t="s">
        <v>16</v>
      </c>
      <c r="E847" t="s">
        <v>17</v>
      </c>
      <c r="F847">
        <v>-30.257688000000002</v>
      </c>
      <c r="G847">
        <v>-71.085784000000004</v>
      </c>
      <c r="H847" t="str">
        <f>HYPERLINK("https://www.google.com/maps/search/?api=1&amp;query=-30.257688,-71.085784","Antiguo Camino al Aeródromo, Andacollo, Provincia de Elqui, Región de Coquimbo")</f>
        <v>Antiguo Camino al Aeródromo, Andacollo, Provincia de Elqui, Región de Coquimbo</v>
      </c>
      <c r="I847">
        <v>7.2</v>
      </c>
      <c r="J847">
        <v>0</v>
      </c>
      <c r="K847">
        <v>13640.53</v>
      </c>
      <c r="L847">
        <v>591.83000000000004</v>
      </c>
      <c r="M847" t="s">
        <v>19</v>
      </c>
      <c r="N847" t="s">
        <v>19</v>
      </c>
    </row>
    <row r="848" spans="1:14">
      <c r="A848" t="s">
        <v>870</v>
      </c>
      <c r="B848" t="s">
        <v>15</v>
      </c>
      <c r="C848" s="1">
        <v>0.71856481481481482</v>
      </c>
      <c r="D848" t="s">
        <v>16</v>
      </c>
      <c r="E848" t="s">
        <v>17</v>
      </c>
      <c r="F848">
        <v>-30.257777999999998</v>
      </c>
      <c r="G848">
        <v>-71.085823000000005</v>
      </c>
      <c r="H848" t="str">
        <f>HYPERLINK("https://www.google.com/maps/search/?api=1&amp;query=-30.257778,-71.085823","Antiguo Camino al Aeródromo, Andacollo, Provincia de Elqui, Región de Coquimbo")</f>
        <v>Antiguo Camino al Aeródromo, Andacollo, Provincia de Elqui, Región de Coquimbo</v>
      </c>
      <c r="I848">
        <v>7.2</v>
      </c>
      <c r="J848">
        <v>0</v>
      </c>
      <c r="K848">
        <v>13640.54</v>
      </c>
      <c r="L848">
        <v>591.83000000000004</v>
      </c>
      <c r="M848" t="s">
        <v>19</v>
      </c>
      <c r="N848" t="s">
        <v>19</v>
      </c>
    </row>
    <row r="849" spans="1:14">
      <c r="A849" t="s">
        <v>871</v>
      </c>
      <c r="B849" t="s">
        <v>15</v>
      </c>
      <c r="C849" s="1">
        <v>0.71862268518518524</v>
      </c>
      <c r="D849" t="s">
        <v>16</v>
      </c>
      <c r="E849" t="s">
        <v>17</v>
      </c>
      <c r="F849">
        <v>-30.257767999999999</v>
      </c>
      <c r="G849">
        <v>-71.085952000000006</v>
      </c>
      <c r="H849" t="str">
        <f>HYPERLINK("https://www.google.com/maps/search/?api=1&amp;query=-30.257768,-71.085952","Andacollo, Provincia de Elqui, Región de Coquimbo")</f>
        <v>Andacollo, Provincia de Elqui, Región de Coquimbo</v>
      </c>
      <c r="I849">
        <v>5.9</v>
      </c>
      <c r="J849">
        <v>0</v>
      </c>
      <c r="K849">
        <v>13640.55</v>
      </c>
      <c r="L849">
        <v>591.83000000000004</v>
      </c>
      <c r="M849" t="s">
        <v>19</v>
      </c>
      <c r="N849" t="s">
        <v>19</v>
      </c>
    </row>
    <row r="850" spans="1:14">
      <c r="A850" t="s">
        <v>872</v>
      </c>
      <c r="B850" t="s">
        <v>15</v>
      </c>
      <c r="C850" s="1">
        <v>0.71931712962962968</v>
      </c>
      <c r="D850" t="s">
        <v>16</v>
      </c>
      <c r="E850" t="s">
        <v>17</v>
      </c>
      <c r="F850">
        <v>-30.257673</v>
      </c>
      <c r="G850">
        <v>-71.086119999999994</v>
      </c>
      <c r="H850" t="str">
        <f t="shared" ref="H850:H857" si="6">HYPERLINK("https://www.google.com/maps/search/?api=1&amp;query=-30.257673,-71.08612","Andacollo, Provincia de Elqui, Región de Coquimbo")</f>
        <v>Andacollo, Provincia de Elqui, Región de Coquimbo</v>
      </c>
      <c r="I850">
        <v>0</v>
      </c>
      <c r="J850">
        <v>0</v>
      </c>
      <c r="K850">
        <v>13640.58</v>
      </c>
      <c r="L850">
        <v>591.83000000000004</v>
      </c>
      <c r="M850" t="s">
        <v>19</v>
      </c>
      <c r="N850" t="s">
        <v>19</v>
      </c>
    </row>
    <row r="851" spans="1:14">
      <c r="A851" t="s">
        <v>873</v>
      </c>
      <c r="B851" t="s">
        <v>15</v>
      </c>
      <c r="C851" s="1">
        <v>0.71966435185185185</v>
      </c>
      <c r="D851" t="s">
        <v>16</v>
      </c>
      <c r="E851" t="s">
        <v>17</v>
      </c>
      <c r="F851">
        <v>-30.257673</v>
      </c>
      <c r="G851">
        <v>-71.086119999999994</v>
      </c>
      <c r="H851" t="str">
        <f t="shared" si="6"/>
        <v>Andacollo, Provincia de Elqui, Región de Coquimbo</v>
      </c>
      <c r="I851">
        <v>0</v>
      </c>
      <c r="J851">
        <v>0</v>
      </c>
      <c r="K851">
        <v>13640.58</v>
      </c>
      <c r="L851">
        <v>591.83000000000004</v>
      </c>
      <c r="M851" t="s">
        <v>19</v>
      </c>
      <c r="N851" t="s">
        <v>19</v>
      </c>
    </row>
    <row r="852" spans="1:14">
      <c r="A852" t="s">
        <v>874</v>
      </c>
      <c r="B852" t="s">
        <v>15</v>
      </c>
      <c r="C852" s="1">
        <v>0.71966435185185185</v>
      </c>
      <c r="D852" t="s">
        <v>16</v>
      </c>
      <c r="E852" t="s">
        <v>17</v>
      </c>
      <c r="F852">
        <v>-30.257673</v>
      </c>
      <c r="G852">
        <v>-71.086119999999994</v>
      </c>
      <c r="H852" t="str">
        <f t="shared" si="6"/>
        <v>Andacollo, Provincia de Elqui, Región de Coquimbo</v>
      </c>
      <c r="I852">
        <v>0</v>
      </c>
      <c r="J852">
        <v>0</v>
      </c>
      <c r="K852">
        <v>13640.58</v>
      </c>
      <c r="L852">
        <v>592</v>
      </c>
      <c r="M852" t="s">
        <v>351</v>
      </c>
      <c r="N852" t="s">
        <v>19</v>
      </c>
    </row>
    <row r="853" spans="1:14">
      <c r="A853" t="s">
        <v>875</v>
      </c>
      <c r="B853" t="s">
        <v>15</v>
      </c>
      <c r="C853" s="1">
        <v>0.71984953703703702</v>
      </c>
      <c r="D853" t="s">
        <v>16</v>
      </c>
      <c r="E853" t="s">
        <v>17</v>
      </c>
      <c r="F853">
        <v>-30.257673</v>
      </c>
      <c r="G853">
        <v>-71.086119999999994</v>
      </c>
      <c r="H853" t="str">
        <f t="shared" si="6"/>
        <v>Andacollo, Provincia de Elqui, Región de Coquimbo</v>
      </c>
      <c r="I853">
        <v>0</v>
      </c>
      <c r="J853">
        <v>0</v>
      </c>
      <c r="K853">
        <v>13640.58</v>
      </c>
      <c r="L853">
        <v>591.83000000000004</v>
      </c>
      <c r="M853" t="s">
        <v>19</v>
      </c>
      <c r="N853" t="s">
        <v>19</v>
      </c>
    </row>
    <row r="854" spans="1:14">
      <c r="A854" t="s">
        <v>876</v>
      </c>
      <c r="B854" t="s">
        <v>15</v>
      </c>
      <c r="C854" s="1">
        <v>0.71991898148148159</v>
      </c>
      <c r="D854" t="s">
        <v>16</v>
      </c>
      <c r="E854" t="s">
        <v>17</v>
      </c>
      <c r="F854">
        <v>-30.257673</v>
      </c>
      <c r="G854">
        <v>-71.086119999999994</v>
      </c>
      <c r="H854" t="str">
        <f t="shared" si="6"/>
        <v>Andacollo, Provincia de Elqui, Región de Coquimbo</v>
      </c>
      <c r="I854">
        <v>0</v>
      </c>
      <c r="J854">
        <v>0</v>
      </c>
      <c r="K854">
        <v>13640.58</v>
      </c>
      <c r="L854">
        <v>591.83000000000004</v>
      </c>
      <c r="M854" t="s">
        <v>18</v>
      </c>
      <c r="N854" t="s">
        <v>19</v>
      </c>
    </row>
    <row r="855" spans="1:14">
      <c r="A855" t="s">
        <v>877</v>
      </c>
      <c r="B855" t="s">
        <v>15</v>
      </c>
      <c r="C855" s="1">
        <v>0.72008101851851858</v>
      </c>
      <c r="D855" t="s">
        <v>16</v>
      </c>
      <c r="E855" t="s">
        <v>17</v>
      </c>
      <c r="F855">
        <v>-30.257673</v>
      </c>
      <c r="G855">
        <v>-71.086119999999994</v>
      </c>
      <c r="H855" t="str">
        <f t="shared" si="6"/>
        <v>Andacollo, Provincia de Elqui, Región de Coquimbo</v>
      </c>
      <c r="I855">
        <v>0</v>
      </c>
      <c r="J855">
        <v>0</v>
      </c>
      <c r="K855">
        <v>13640.58</v>
      </c>
      <c r="L855">
        <v>591.83000000000004</v>
      </c>
      <c r="M855" t="s">
        <v>19</v>
      </c>
      <c r="N855" t="s">
        <v>19</v>
      </c>
    </row>
    <row r="856" spans="1:14">
      <c r="A856" t="s">
        <v>878</v>
      </c>
      <c r="B856" t="s">
        <v>15</v>
      </c>
      <c r="C856" s="1">
        <v>0.72008101851851858</v>
      </c>
      <c r="D856" t="s">
        <v>16</v>
      </c>
      <c r="E856" t="s">
        <v>17</v>
      </c>
      <c r="F856">
        <v>-30.257673</v>
      </c>
      <c r="G856">
        <v>-71.086119999999994</v>
      </c>
      <c r="H856" t="str">
        <f t="shared" si="6"/>
        <v>Andacollo, Provincia de Elqui, Región de Coquimbo</v>
      </c>
      <c r="I856">
        <v>0</v>
      </c>
      <c r="J856">
        <v>0</v>
      </c>
      <c r="K856">
        <v>13640.58</v>
      </c>
      <c r="L856">
        <v>592.02</v>
      </c>
      <c r="M856" t="s">
        <v>351</v>
      </c>
      <c r="N856" t="s">
        <v>19</v>
      </c>
    </row>
    <row r="857" spans="1:14">
      <c r="A857" t="s">
        <v>879</v>
      </c>
      <c r="B857" t="s">
        <v>15</v>
      </c>
      <c r="C857" s="1">
        <v>0.72236111111111112</v>
      </c>
      <c r="D857" t="s">
        <v>16</v>
      </c>
      <c r="E857" t="s">
        <v>17</v>
      </c>
      <c r="F857">
        <v>-30.257673</v>
      </c>
      <c r="G857">
        <v>-71.086119999999994</v>
      </c>
      <c r="H857" t="str">
        <f t="shared" si="6"/>
        <v>Andacollo, Provincia de Elqui, Región de Coquimbo</v>
      </c>
      <c r="I857">
        <v>0</v>
      </c>
      <c r="J857">
        <v>0</v>
      </c>
      <c r="K857">
        <v>13640.58</v>
      </c>
      <c r="L857">
        <v>592.02</v>
      </c>
      <c r="M857" t="s">
        <v>362</v>
      </c>
      <c r="N857" t="s">
        <v>19</v>
      </c>
    </row>
  </sheetData>
  <autoFilter ref="A1:N857" xr:uid="{00000000-0001-0000-0000-000000000000}"/>
  <phoneticPr fontId="1" type="noConversion"/>
  <pageMargins left="0.7" right="0.7" top="0.75" bottom="0.75" header="0.3" footer="0.3"/>
  <ignoredErrors>
    <ignoredError sqref="A1:N1 A2:B857 D2:N85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33B94-1C17-465C-9E95-97F882FBF831}">
  <dimension ref="A1"/>
  <sheetViews>
    <sheetView tabSelected="1" workbookViewId="0">
      <selection activeCell="C25" sqref="C25"/>
    </sheetView>
  </sheetViews>
  <sheetFormatPr defaultColWidth="11" defaultRowHeight="15.6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History</dc:title>
  <dc:subject>Report History</dc:subject>
  <dc:creator>Location World</dc:creator>
  <cp:keywords/>
  <dc:description/>
  <cp:lastModifiedBy>Ximena Retamal Carrillo</cp:lastModifiedBy>
  <cp:revision/>
  <dcterms:created xsi:type="dcterms:W3CDTF">2023-07-04T01:20:55Z</dcterms:created>
  <dcterms:modified xsi:type="dcterms:W3CDTF">2023-07-06T19:04:02Z</dcterms:modified>
  <cp:category/>
  <cp:contentStatus/>
</cp:coreProperties>
</file>